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0" documentId="8_{00744DC9-4620-4AAB-B540-A77EA00407AA}" xr6:coauthVersionLast="47" xr6:coauthVersionMax="47" xr10:uidLastSave="{1EF472A0-020F-43DE-9658-DFF7DB7F1B0B}"/>
  <bookViews>
    <workbookView xWindow="-28920" yWindow="-120" windowWidth="29040" windowHeight="15720" xr2:uid="{F50EBDA9-D3C2-4A16-A62E-8F1E62F34F40}"/>
  </bookViews>
  <sheets>
    <sheet name="Wallace Weld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2" i="5" l="1"/>
  <c r="B32" i="5"/>
  <c r="P6" i="3" s="1" a="1"/>
  <c r="P6" i="3" s="1"/>
  <c r="C32" i="5"/>
  <c r="A31" i="5"/>
  <c r="B31" i="5"/>
  <c r="C31" i="5"/>
  <c r="A30" i="5"/>
  <c r="B30" i="5"/>
  <c r="N13" i="3" s="1" a="1"/>
  <c r="N13" i="3" s="1"/>
  <c r="C30" i="5"/>
  <c r="A29" i="5"/>
  <c r="B29" i="5"/>
  <c r="C29" i="5"/>
  <c r="A28" i="5"/>
  <c r="B28" i="5"/>
  <c r="N10" i="3" s="1" a="1"/>
  <c r="N10" i="3" s="1"/>
  <c r="C28" i="5"/>
  <c r="A27" i="5"/>
  <c r="B27" i="5"/>
  <c r="C27" i="5"/>
  <c r="A26" i="5"/>
  <c r="B26" i="5"/>
  <c r="C26" i="5"/>
  <c r="R14" i="3" a="1"/>
  <c r="R14" i="3" s="1"/>
  <c r="R13" i="3" a="1"/>
  <c r="R13" i="3" s="1"/>
  <c r="P13" i="3" a="1"/>
  <c r="P13" i="3" s="1"/>
  <c r="P12" i="3" a="1"/>
  <c r="P12" i="3" s="1"/>
  <c r="N12" i="3" a="1"/>
  <c r="N12" i="3" s="1"/>
  <c r="N11" i="3" a="1"/>
  <c r="N11" i="3" s="1"/>
  <c r="R10" i="3" a="1"/>
  <c r="R10" i="3" s="1"/>
  <c r="P10" i="3" a="1"/>
  <c r="P10" i="3" s="1"/>
  <c r="R9" i="3" a="1"/>
  <c r="R9" i="3" s="1"/>
  <c r="R8" i="3" a="1"/>
  <c r="R8" i="3" s="1"/>
  <c r="P8" i="3" a="1"/>
  <c r="P8" i="3" s="1"/>
  <c r="N8" i="3" a="1"/>
  <c r="N8" i="3" s="1"/>
  <c r="R7" i="3" a="1"/>
  <c r="R7" i="3" s="1"/>
  <c r="P7" i="3" a="1"/>
  <c r="P7" i="3" s="1"/>
  <c r="N7" i="3" a="1"/>
  <c r="N7" i="3" s="1"/>
  <c r="R6" i="3" a="1"/>
  <c r="R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3" i="5"/>
  <c r="R12" i="3" l="1" a="1"/>
  <c r="R12" i="3" s="1"/>
  <c r="N14" i="3" a="1"/>
  <c r="N14" i="3" s="1"/>
  <c r="P14" i="3" a="1"/>
  <c r="P14" i="3" s="1"/>
  <c r="P11" i="3" a="1"/>
  <c r="P11" i="3" s="1"/>
  <c r="R11" i="3" a="1"/>
  <c r="R11" i="3" s="1"/>
  <c r="N9" i="3" a="1"/>
  <c r="N9" i="3" s="1"/>
  <c r="P9" i="3" a="1"/>
  <c r="P9"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395" i="2"/>
  <c r="AL1355" i="2"/>
  <c r="AL1315" i="2"/>
  <c r="AL1295" i="2"/>
  <c r="AL1255" i="2"/>
  <c r="AL1235" i="2"/>
  <c r="AL1215" i="2"/>
  <c r="AL1195" i="2"/>
  <c r="AL1155" i="2"/>
  <c r="AL1135"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375" i="2"/>
  <c r="AL1335" i="2"/>
  <c r="AL1275" i="2"/>
  <c r="AL1494" i="2"/>
  <c r="AL1474" i="2"/>
  <c r="AL1454" i="2"/>
  <c r="AL1434" i="2"/>
  <c r="AL1414" i="2"/>
  <c r="AL1394" i="2"/>
  <c r="AL1374" i="2"/>
  <c r="AL1354" i="2"/>
  <c r="AL1334" i="2"/>
  <c r="AL1314" i="2"/>
  <c r="AL1294" i="2"/>
  <c r="AL1274" i="2"/>
  <c r="AL1254" i="2"/>
  <c r="AL123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92" i="2"/>
  <c r="AL1452" i="2"/>
  <c r="AL1432" i="2"/>
  <c r="AL1412" i="2"/>
  <c r="AL1392" i="2"/>
  <c r="AL1372" i="2"/>
  <c r="AL1352" i="2"/>
  <c r="AL1332" i="2"/>
  <c r="AL1312" i="2"/>
  <c r="AL1292" i="2"/>
  <c r="AL1272" i="2"/>
  <c r="AL1252" i="2"/>
  <c r="AL1232" i="2"/>
  <c r="AL1491" i="2"/>
  <c r="AL1471" i="2"/>
  <c r="AL1451" i="2"/>
  <c r="AL1431" i="2"/>
  <c r="AL1411" i="2"/>
  <c r="AL1391" i="2"/>
  <c r="AL1371" i="2"/>
  <c r="AL1351" i="2"/>
  <c r="AL1331" i="2"/>
  <c r="AL1311" i="2"/>
  <c r="AL1291" i="2"/>
  <c r="AL1271" i="2"/>
  <c r="AL125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86" i="2"/>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82" i="2"/>
  <c r="AL1462" i="2"/>
  <c r="AL1442" i="2"/>
  <c r="AL1422" i="2"/>
  <c r="AL1402" i="2"/>
  <c r="AL1382" i="2"/>
  <c r="AL1362" i="2"/>
  <c r="AL1342" i="2"/>
  <c r="AL1322" i="2"/>
  <c r="AL1302" i="2"/>
  <c r="AL1488" i="2"/>
  <c r="AL1388" i="2"/>
  <c r="AL1264" i="2"/>
  <c r="AL1192" i="2"/>
  <c r="AL1141" i="2"/>
  <c r="AL1088" i="2"/>
  <c r="AL1035" i="2"/>
  <c r="AL988" i="2"/>
  <c r="AL935" i="2"/>
  <c r="AL888" i="2"/>
  <c r="AL835" i="2"/>
  <c r="AL788" i="2"/>
  <c r="AL735" i="2"/>
  <c r="AL688" i="2"/>
  <c r="AL635" i="2"/>
  <c r="AL588" i="2"/>
  <c r="AL535" i="2"/>
  <c r="AL488" i="2"/>
  <c r="AL435" i="2"/>
  <c r="AL388" i="2"/>
  <c r="AL335" i="2"/>
  <c r="AL288" i="2"/>
  <c r="AL235" i="2"/>
  <c r="AL188" i="2"/>
  <c r="AL135" i="2"/>
  <c r="AL88" i="2"/>
  <c r="AL35" i="2"/>
  <c r="AL1484" i="2"/>
  <c r="AL1384" i="2"/>
  <c r="AL1262" i="2"/>
  <c r="AL1191" i="2"/>
  <c r="AL1134" i="2"/>
  <c r="AL1084" i="2"/>
  <c r="AL1034" i="2"/>
  <c r="AL984" i="2"/>
  <c r="AL934" i="2"/>
  <c r="AL884" i="2"/>
  <c r="AL834" i="2"/>
  <c r="AL784" i="2"/>
  <c r="AL734" i="2"/>
  <c r="AL684" i="2"/>
  <c r="AL634" i="2"/>
  <c r="AL584" i="2"/>
  <c r="AL534" i="2"/>
  <c r="AL484" i="2"/>
  <c r="AL434" i="2"/>
  <c r="AL384" i="2"/>
  <c r="AL334" i="2"/>
  <c r="AL284" i="2"/>
  <c r="AL234" i="2"/>
  <c r="AL184" i="2"/>
  <c r="AL134" i="2"/>
  <c r="AL84" i="2"/>
  <c r="AL34" i="2"/>
  <c r="AL1182" i="2"/>
  <c r="AL1028" i="2"/>
  <c r="AL875" i="2"/>
  <c r="AL728" i="2"/>
  <c r="AL675" i="2"/>
  <c r="AL575" i="2"/>
  <c r="AL475" i="2"/>
  <c r="AL375" i="2"/>
  <c r="AL275" i="2"/>
  <c r="AL175" i="2"/>
  <c r="AL75" i="2"/>
  <c r="AL28" i="2"/>
  <c r="AL1468" i="2"/>
  <c r="AL974" i="2"/>
  <c r="AL624" i="2"/>
  <c r="AL274" i="2"/>
  <c r="AL1241" i="2"/>
  <c r="AL1175" i="2"/>
  <c r="AL1122" i="2"/>
  <c r="AL1022" i="2"/>
  <c r="AL972" i="2"/>
  <c r="AL822" i="2"/>
  <c r="AL722" i="2"/>
  <c r="AL672" i="2"/>
  <c r="AL572" i="2"/>
  <c r="AL472" i="2"/>
  <c r="AL372" i="2"/>
  <c r="AL322" i="2"/>
  <c r="AL222" i="2"/>
  <c r="AL122" i="2"/>
  <c r="AL22" i="2"/>
  <c r="AL1461" i="2"/>
  <c r="AL1021" i="2"/>
  <c r="AL821" i="2"/>
  <c r="AL671" i="2"/>
  <c r="AL521" i="2"/>
  <c r="AL371" i="2"/>
  <c r="AL171" i="2"/>
  <c r="AL1341" i="2"/>
  <c r="AL1115" i="2"/>
  <c r="AL915" i="2"/>
  <c r="AL715" i="2"/>
  <c r="AL468" i="2"/>
  <c r="AL215" i="2"/>
  <c r="AL15" i="2"/>
  <c r="AL1224" i="2"/>
  <c r="AL1171" i="2"/>
  <c r="AL1064" i="2"/>
  <c r="AL964" i="2"/>
  <c r="AL864" i="2"/>
  <c r="AL764" i="2"/>
  <c r="AL714" i="2"/>
  <c r="AL614" i="2"/>
  <c r="AL514" i="2"/>
  <c r="AL464" i="2"/>
  <c r="AL364" i="2"/>
  <c r="AL264" i="2"/>
  <c r="AL214" i="2"/>
  <c r="AL1481" i="2"/>
  <c r="AL1381" i="2"/>
  <c r="AL1261" i="2"/>
  <c r="AL1188" i="2"/>
  <c r="AL1132" i="2"/>
  <c r="AL1082" i="2"/>
  <c r="AL1032" i="2"/>
  <c r="AL982" i="2"/>
  <c r="AL932" i="2"/>
  <c r="AL882" i="2"/>
  <c r="AL832" i="2"/>
  <c r="AL782" i="2"/>
  <c r="AL732" i="2"/>
  <c r="AL682" i="2"/>
  <c r="AL632" i="2"/>
  <c r="AL582" i="2"/>
  <c r="AL532" i="2"/>
  <c r="AL482" i="2"/>
  <c r="AL432" i="2"/>
  <c r="AL382" i="2"/>
  <c r="AL332" i="2"/>
  <c r="AL282" i="2"/>
  <c r="AL232" i="2"/>
  <c r="AL182" i="2"/>
  <c r="AL132" i="2"/>
  <c r="AL82" i="2"/>
  <c r="AL32" i="2"/>
  <c r="AL1244" i="2"/>
  <c r="AL975" i="2"/>
  <c r="AL828" i="2"/>
  <c r="AL628" i="2"/>
  <c r="AL428" i="2"/>
  <c r="AL228" i="2"/>
  <c r="AL1361" i="2"/>
  <c r="AL1074" i="2"/>
  <c r="AL874" i="2"/>
  <c r="AL724" i="2"/>
  <c r="AL524" i="2"/>
  <c r="AL324" i="2"/>
  <c r="AL124" i="2"/>
  <c r="AL1348" i="2"/>
  <c r="AL1072" i="2"/>
  <c r="AL922" i="2"/>
  <c r="AL772" i="2"/>
  <c r="AL622" i="2"/>
  <c r="AL422" i="2"/>
  <c r="AL272" i="2"/>
  <c r="AL72" i="2"/>
  <c r="AL1344" i="2"/>
  <c r="AL1174" i="2"/>
  <c r="AL1071" i="2"/>
  <c r="AL921" i="2"/>
  <c r="AL771" i="2"/>
  <c r="AL621" i="2"/>
  <c r="AL471" i="2"/>
  <c r="AL321" i="2"/>
  <c r="AL221" i="2"/>
  <c r="AL71" i="2"/>
  <c r="AL1228" i="2"/>
  <c r="AL1172" i="2"/>
  <c r="AL1068" i="2"/>
  <c r="AL968" i="2"/>
  <c r="AL815" i="2"/>
  <c r="AL615" i="2"/>
  <c r="AL315" i="2"/>
  <c r="AL115" i="2"/>
  <c r="AL1328" i="2"/>
  <c r="AL1014" i="2"/>
  <c r="AL814" i="2"/>
  <c r="AL564" i="2"/>
  <c r="AL314" i="2"/>
  <c r="AL1475" i="2"/>
  <c r="AL1368" i="2"/>
  <c r="AL1248" i="2"/>
  <c r="AL1184" i="2"/>
  <c r="AL1131" i="2"/>
  <c r="AL1081" i="2"/>
  <c r="AL1031" i="2"/>
  <c r="AL981" i="2"/>
  <c r="AL931" i="2"/>
  <c r="AL881" i="2"/>
  <c r="AL831" i="2"/>
  <c r="AL781" i="2"/>
  <c r="AL731" i="2"/>
  <c r="AL681" i="2"/>
  <c r="AL631" i="2"/>
  <c r="AL581" i="2"/>
  <c r="AL531" i="2"/>
  <c r="AL481" i="2"/>
  <c r="AL431" i="2"/>
  <c r="AL381" i="2"/>
  <c r="AL331" i="2"/>
  <c r="AL281" i="2"/>
  <c r="AL231" i="2"/>
  <c r="AL181" i="2"/>
  <c r="AL131" i="2"/>
  <c r="AL81" i="2"/>
  <c r="AL31" i="2"/>
  <c r="AL1472" i="2"/>
  <c r="AL1128" i="2"/>
  <c r="AL1075" i="2"/>
  <c r="AL928" i="2"/>
  <c r="AL775" i="2"/>
  <c r="AL528" i="2"/>
  <c r="AL328" i="2"/>
  <c r="AL128" i="2"/>
  <c r="AL1242" i="2"/>
  <c r="AL1181" i="2"/>
  <c r="AL1124" i="2"/>
  <c r="AL1024" i="2"/>
  <c r="AL924" i="2"/>
  <c r="AL824" i="2"/>
  <c r="AL774" i="2"/>
  <c r="AL674" i="2"/>
  <c r="AL574" i="2"/>
  <c r="AL474" i="2"/>
  <c r="AL424" i="2"/>
  <c r="AL374" i="2"/>
  <c r="AL224" i="2"/>
  <c r="AL174" i="2"/>
  <c r="AL74" i="2"/>
  <c r="AL24" i="2"/>
  <c r="AL1464" i="2"/>
  <c r="AL872" i="2"/>
  <c r="AL522" i="2"/>
  <c r="AL172" i="2"/>
  <c r="AL1231" i="2"/>
  <c r="AL1121" i="2"/>
  <c r="AL971" i="2"/>
  <c r="AL871" i="2"/>
  <c r="AL721" i="2"/>
  <c r="AL571" i="2"/>
  <c r="AL421" i="2"/>
  <c r="AL271" i="2"/>
  <c r="AL121" i="2"/>
  <c r="AL21" i="2"/>
  <c r="AL1455" i="2"/>
  <c r="AL1015" i="2"/>
  <c r="AL868" i="2"/>
  <c r="AL768" i="2"/>
  <c r="AL668" i="2"/>
  <c r="AL568" i="2"/>
  <c r="AL515" i="2"/>
  <c r="AL415" i="2"/>
  <c r="AL368" i="2"/>
  <c r="AL268" i="2"/>
  <c r="AL168" i="2"/>
  <c r="AL68" i="2"/>
  <c r="AL1448" i="2"/>
  <c r="AL1114" i="2"/>
  <c r="AL914" i="2"/>
  <c r="AL664" i="2"/>
  <c r="AL414" i="2"/>
  <c r="AL1444" i="2"/>
  <c r="AL1268" i="2"/>
  <c r="AL1142" i="2"/>
  <c r="AL1041" i="2"/>
  <c r="AL941" i="2"/>
  <c r="AL841" i="2"/>
  <c r="AL741" i="2"/>
  <c r="AL641" i="2"/>
  <c r="AL541" i="2"/>
  <c r="AL441" i="2"/>
  <c r="AL341" i="2"/>
  <c r="AL241" i="2"/>
  <c r="AL142" i="2"/>
  <c r="AL48" i="2"/>
  <c r="AL302" i="2"/>
  <c r="AL1415" i="2"/>
  <c r="AL11" i="2"/>
  <c r="AL895" i="2"/>
  <c r="AL395" i="2"/>
  <c r="AL8" i="2"/>
  <c r="AL894" i="2"/>
  <c r="AL794" i="2"/>
  <c r="AL594" i="2"/>
  <c r="AL294" i="2"/>
  <c r="AL4" i="2"/>
  <c r="AL1401" i="2"/>
  <c r="AL692" i="2"/>
  <c r="AL192" i="2"/>
  <c r="AL991" i="2"/>
  <c r="AL691" i="2"/>
  <c r="AL191" i="2"/>
  <c r="AL1324" i="2"/>
  <c r="AL462" i="2"/>
  <c r="AL861" i="2"/>
  <c r="AL162" i="2"/>
  <c r="AL855" i="2"/>
  <c r="AL255" i="2"/>
  <c r="AL1054" i="2"/>
  <c r="AL454" i="2"/>
  <c r="AL1052" i="2"/>
  <c r="AL452" i="2"/>
  <c r="AL851" i="2"/>
  <c r="AL551" i="2"/>
  <c r="AL1284" i="2"/>
  <c r="AL748" i="2"/>
  <c r="AL54" i="2"/>
  <c r="AL844" i="2"/>
  <c r="AL52" i="2"/>
  <c r="AL842" i="2"/>
  <c r="AL51" i="2"/>
  <c r="AL1441" i="2"/>
  <c r="AL1222" i="2"/>
  <c r="AL1112" i="2"/>
  <c r="AL1012" i="2"/>
  <c r="AL912" i="2"/>
  <c r="AL812" i="2"/>
  <c r="AL712" i="2"/>
  <c r="AL612" i="2"/>
  <c r="AL512" i="2"/>
  <c r="AL412" i="2"/>
  <c r="AL312" i="2"/>
  <c r="AL212" i="2"/>
  <c r="AL141" i="2"/>
  <c r="AL44" i="2"/>
  <c r="AL604" i="2"/>
  <c r="AL111" i="2"/>
  <c r="AL1102" i="2"/>
  <c r="AL1002" i="2"/>
  <c r="AL802" i="2"/>
  <c r="AL602" i="2"/>
  <c r="AL202" i="2"/>
  <c r="AL1208" i="2"/>
  <c r="AL601" i="2"/>
  <c r="AL104" i="2"/>
  <c r="AL1095" i="2"/>
  <c r="AL795" i="2"/>
  <c r="AL295" i="2"/>
  <c r="AL1404" i="2"/>
  <c r="AL394" i="2"/>
  <c r="AL992" i="2"/>
  <c r="AL492" i="2"/>
  <c r="AL95" i="2"/>
  <c r="AL1194" i="2"/>
  <c r="AL591" i="2"/>
  <c r="AL94" i="2"/>
  <c r="AL962" i="2"/>
  <c r="AL762" i="2"/>
  <c r="AL262" i="2"/>
  <c r="AL1321" i="2"/>
  <c r="AL561" i="2"/>
  <c r="AL955" i="2"/>
  <c r="AL755" i="2"/>
  <c r="AL355" i="2"/>
  <c r="AL64" i="2"/>
  <c r="AL1304" i="2"/>
  <c r="AL554" i="2"/>
  <c r="AL62" i="2"/>
  <c r="AL1154" i="2"/>
  <c r="AL752" i="2"/>
  <c r="AL154" i="2"/>
  <c r="AL1152" i="2"/>
  <c r="AL751" i="2"/>
  <c r="AL55" i="2"/>
  <c r="AL1048" i="2"/>
  <c r="AL448" i="2"/>
  <c r="AL1282" i="2"/>
  <c r="AL644" i="2"/>
  <c r="AL148" i="2"/>
  <c r="AL1144" i="2"/>
  <c r="AL542" i="2"/>
  <c r="AL1435" i="2"/>
  <c r="AL1221" i="2"/>
  <c r="AL1111" i="2"/>
  <c r="AL1011" i="2"/>
  <c r="AL911" i="2"/>
  <c r="AL811" i="2"/>
  <c r="AL711" i="2"/>
  <c r="AL611" i="2"/>
  <c r="AL511" i="2"/>
  <c r="AL411" i="2"/>
  <c r="AL311" i="2"/>
  <c r="AL211" i="2"/>
  <c r="AL114" i="2"/>
  <c r="AL42" i="2"/>
  <c r="AL504" i="2"/>
  <c r="AL204" i="2"/>
  <c r="AL14" i="2"/>
  <c r="AL1421" i="2"/>
  <c r="AL402" i="2"/>
  <c r="AL901" i="2"/>
  <c r="AL701" i="2"/>
  <c r="AL301" i="2"/>
  <c r="AL1408" i="2"/>
  <c r="AL495" i="2"/>
  <c r="AL994" i="2"/>
  <c r="AL694" i="2"/>
  <c r="AL194" i="2"/>
  <c r="AL1201" i="2"/>
  <c r="AL792" i="2"/>
  <c r="AL392" i="2"/>
  <c r="AL1091" i="2"/>
  <c r="AL291" i="2"/>
  <c r="AL1168" i="2"/>
  <c r="AL362" i="2"/>
  <c r="AL961" i="2"/>
  <c r="AL761" i="2"/>
  <c r="AL461" i="2"/>
  <c r="AL91" i="2"/>
  <c r="AL1162" i="2"/>
  <c r="AL555" i="2"/>
  <c r="AL954" i="2"/>
  <c r="AL354" i="2"/>
  <c r="AL952" i="2"/>
  <c r="AL552" i="2"/>
  <c r="AL61" i="2"/>
  <c r="AL951" i="2"/>
  <c r="AL451" i="2"/>
  <c r="AL948" i="2"/>
  <c r="AL548" i="2"/>
  <c r="AL1044" i="2"/>
  <c r="AL344" i="2"/>
  <c r="AL642" i="2"/>
  <c r="AL242" i="2"/>
  <c r="AL1428" i="2"/>
  <c r="AL1214" i="2"/>
  <c r="AL1108" i="2"/>
  <c r="AL1008" i="2"/>
  <c r="AL908" i="2"/>
  <c r="AL808" i="2"/>
  <c r="AL708" i="2"/>
  <c r="AL608" i="2"/>
  <c r="AL508" i="2"/>
  <c r="AL408" i="2"/>
  <c r="AL308" i="2"/>
  <c r="AL208" i="2"/>
  <c r="AL112" i="2"/>
  <c r="AL41" i="2"/>
  <c r="AL304" i="2"/>
  <c r="AL1211" i="2"/>
  <c r="AL902" i="2"/>
  <c r="AL502" i="2"/>
  <c r="AL108" i="2"/>
  <c r="AL1001" i="2"/>
  <c r="AL801" i="2"/>
  <c r="AL501" i="2"/>
  <c r="AL201" i="2"/>
  <c r="AL1204" i="2"/>
  <c r="AL695" i="2"/>
  <c r="AL102" i="2"/>
  <c r="AL1094" i="2"/>
  <c r="AL494" i="2"/>
  <c r="AL1092" i="2"/>
  <c r="AL592" i="2"/>
  <c r="AL2" i="2"/>
  <c r="AL891" i="2"/>
  <c r="AL791" i="2"/>
  <c r="AL391" i="2"/>
  <c r="AL862" i="2"/>
  <c r="AL562" i="2"/>
  <c r="AL92" i="2"/>
  <c r="AL1164" i="2"/>
  <c r="AL361" i="2"/>
  <c r="AL1055" i="2"/>
  <c r="AL655" i="2"/>
  <c r="AL161" i="2"/>
  <c r="AL1161" i="2"/>
  <c r="AL654" i="2"/>
  <c r="AL155" i="2"/>
  <c r="AL1301" i="2"/>
  <c r="AL352" i="2"/>
  <c r="AL1051" i="2"/>
  <c r="AL651" i="2"/>
  <c r="AL152" i="2"/>
  <c r="AL1151" i="2"/>
  <c r="AL348" i="2"/>
  <c r="AL1148" i="2"/>
  <c r="AL544" i="2"/>
  <c r="AL942" i="2"/>
  <c r="AL442" i="2"/>
  <c r="AL1424" i="2"/>
  <c r="AL1212" i="2"/>
  <c r="AL1104" i="2"/>
  <c r="AL1004" i="2"/>
  <c r="AL904" i="2"/>
  <c r="AL804" i="2"/>
  <c r="AL704" i="2"/>
  <c r="AL404" i="2"/>
  <c r="AL702" i="2"/>
  <c r="AL12" i="2"/>
  <c r="AL1101" i="2"/>
  <c r="AL401" i="2"/>
  <c r="AL995" i="2"/>
  <c r="AL595" i="2"/>
  <c r="AL195" i="2"/>
  <c r="AL1202" i="2"/>
  <c r="AL101" i="2"/>
  <c r="AL892" i="2"/>
  <c r="AL292" i="2"/>
  <c r="AL1364" i="2"/>
  <c r="AL491" i="2"/>
  <c r="AL1062" i="2"/>
  <c r="AL662" i="2"/>
  <c r="AL164" i="2"/>
  <c r="AL1061" i="2"/>
  <c r="AL661" i="2"/>
  <c r="AL261" i="2"/>
  <c r="AL1308" i="2"/>
  <c r="AL455" i="2"/>
  <c r="AL854" i="2"/>
  <c r="AL754" i="2"/>
  <c r="AL254" i="2"/>
  <c r="AL852" i="2"/>
  <c r="AL652" i="2"/>
  <c r="AL252" i="2"/>
  <c r="AL1288" i="2"/>
  <c r="AL251" i="2"/>
  <c r="AL648" i="2"/>
  <c r="AL248" i="2"/>
  <c r="AL944" i="2"/>
  <c r="AL244" i="2"/>
  <c r="AL742" i="2"/>
  <c r="AL144" i="2"/>
  <c r="AL1281" i="2"/>
  <c r="AL351" i="2"/>
  <c r="AL848" i="2"/>
  <c r="AL151" i="2"/>
  <c r="AL744" i="2"/>
  <c r="AL444" i="2"/>
  <c r="AL1042" i="2"/>
  <c r="AL3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<sst xmlns="http://schemas.openxmlformats.org/spreadsheetml/2006/main" count="614" uniqueCount="247">
  <si>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</si>
  <si>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</si>
  <si>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</si>
  <si>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</si>
  <si>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</si>
  <si>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</si>
  <si>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</si>
  <si>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</si>
  <si>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</si>
  <si>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</si>
  <si>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</si>
  <si>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</si>
  <si>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</si>
  <si>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</si>
  <si>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</si>
  <si>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</si>
  <si>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</si>
  <si>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</si>
  <si>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</si>
  <si>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</si>
  <si>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</si>
  <si>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</si>
  <si>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</si>
  <si>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</si>
  <si>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</si>
  <si>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</si>
  <si>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</si>
  <si>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</si>
  <si>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</si>
  <si>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</si>
  <si>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</si>
  <si>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</si>
  <si>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</si>
  <si>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</si>
  <si>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</si>
  <si>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</si>
  <si>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</si>
  <si>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</si>
  <si>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</si>
  <si>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</si>
  <si>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</si>
  <si>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</si>
  <si>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</si>
  <si>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</si>
  <si>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</si>
  <si>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</si>
  <si>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</si>
  <si>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</si>
  <si>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</si>
  <si>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</si>
  <si>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</si>
  <si>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</si>
  <si>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</si>
  <si>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</si>
  <si>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</si>
  <si>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</si>
  <si>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</si>
  <si>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</si>
  <si>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</si>
  <si>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</si>
  <si>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</si>
  <si>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</si>
  <si>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</si>
  <si>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</si>
  <si>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</si>
  <si>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</si>
  <si>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</si>
  <si>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</si>
  <si>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</si>
  <si>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</si>
  <si>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</si>
  <si>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</si>
  <si>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</si>
  <si>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</si>
  <si>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</si>
  <si>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</si>
  <si>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</si>
  <si>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</si>
  <si>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</si>
  <si>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</si>
  <si>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</si>
  <si>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</si>
  <si>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</si>
  <si>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</si>
  <si>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</si>
  <si>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</si>
  <si>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</si>
  <si>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</si>
  <si>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</si>
  <si>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</si>
  <si>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</si>
  <si>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</si>
  <si>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</si>
  <si>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</si>
  <si>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</si>
  <si>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</si>
  <si>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</si>
  <si>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</si>
  <si>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</si>
  <si>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</si>
  <si>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</si>
  <si>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</si>
  <si>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</si>
  <si>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</si>
  <si>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</si>
  <si>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</si>
  <si>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</si>
  <si>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</si>
  <si>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</si>
  <si>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</si>
  <si>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</si>
  <si>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</si>
  <si>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</si>
  <si>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</si>
  <si>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</si>
  <si>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</si>
  <si>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</si>
  <si>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</si>
  <si>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</si>
  <si>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</si>
  <si>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</si>
  <si>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</si>
  <si>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</si>
  <si>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</si>
  <si>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</si>
  <si>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</si>
  <si>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</si>
  <si>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</si>
  <si>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</si>
  <si>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</si>
  <si>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</si>
  <si>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</si>
  <si>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</si>
  <si>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</si>
  <si>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</si>
  <si>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</si>
  <si>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</si>
  <si>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</si>
  <si>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</si>
  <si>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</si>
  <si>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</si>
  <si>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</si>
  <si>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</si>
  <si>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</si>
  <si>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</si>
  <si>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</si>
  <si>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</si>
  <si>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</si>
  <si>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</si>
  <si>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</si>
  <si>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</si>
  <si>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</si>
  <si>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</si>
  <si>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</si>
  <si>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</si>
  <si>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</si>
  <si>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</si>
  <si>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</si>
  <si>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</si>
  <si>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</si>
  <si>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</si>
  <si>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</si>
  <si>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</si>
  <si>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</si>
  <si>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</si>
  <si>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</si>
  <si>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</si>
  <si>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</si>
  <si>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</si>
  <si>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</si>
  <si>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</si>
  <si>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</si>
  <si>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</si>
  <si>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</si>
  <si>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</si>
  <si>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</si>
  <si>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Wallace Welder</t>
  </si>
  <si>
    <t>AotP</t>
  </si>
  <si>
    <t>Conduct Points for October and November 2023</t>
  </si>
  <si>
    <t>Outstanding cartography and espirit</t>
  </si>
  <si>
    <t>Lincoln's Army Award</t>
  </si>
  <si>
    <t>Exemplary Service Medal</t>
  </si>
  <si>
    <t>G-in-C Discretionary Award</t>
  </si>
  <si>
    <t>Division Commander August 2024</t>
  </si>
  <si>
    <t>Division Commander October 2024</t>
  </si>
  <si>
    <t>Division Commander Dec 2024</t>
  </si>
  <si>
    <t>Ellsworth Medal</t>
  </si>
  <si>
    <t>Walt Dortch, USA</t>
  </si>
  <si>
    <t>Wallace Welder, USA</t>
  </si>
  <si>
    <t>WDS Antietam</t>
  </si>
  <si>
    <t>.</t>
  </si>
  <si>
    <t>Jonathan Powles, CSA</t>
  </si>
  <si>
    <t>WDS Gettysburg</t>
  </si>
  <si>
    <t>WDS Corinth</t>
  </si>
  <si>
    <t>John Davis, CSA</t>
  </si>
  <si>
    <t>WDS Civil War Battles</t>
  </si>
  <si>
    <t>Tim Isgro, CSA</t>
  </si>
  <si>
    <t>Charles Schmidt, CSA</t>
  </si>
  <si>
    <t>Jim Boling, USA</t>
  </si>
  <si>
    <t>WDS Shiloh</t>
  </si>
  <si>
    <t>Ron Brooks, USA</t>
  </si>
  <si>
    <t>SSM Medal</t>
  </si>
  <si>
    <t>AotP DC 1Q</t>
  </si>
  <si>
    <t>Other (Not Listed Above or Unknown)</t>
  </si>
  <si>
    <t>068: Gap_Gaps to Manassas [86 Turns]</t>
  </si>
  <si>
    <t>086: Jk_Grant from the East [40 Turns]</t>
  </si>
  <si>
    <t>043: Ant_North Woods (Historical) [16 Turns]</t>
  </si>
  <si>
    <t>053: CM_Cedar Mountain (Historical) [21 Turns]</t>
  </si>
  <si>
    <t>!HPS_BG_Training_v.1.01 [16 Turns]</t>
  </si>
  <si>
    <t>002-631014- Bristoe Station Heth’s Attack [15 Turns]</t>
  </si>
  <si>
    <t>187: EF_Battle for Union [15 Turns]</t>
  </si>
  <si>
    <t>185: EF_Equal force fight #3 [30 Turns]</t>
  </si>
  <si>
    <t>005: 1BR_Bull Run V.3 [42 Turns]</t>
  </si>
  <si>
    <t>!BG 025 – Equal Force Battle V.4 [50 Turns]</t>
  </si>
  <si>
    <t>!BG 022 – Equal Force Battle V.1 [50 Turns]</t>
  </si>
  <si>
    <t>!BG 001 – The Battle of Gettysburg (2024 Version) [145 Turns]</t>
  </si>
  <si>
    <t>048: Ant_Hagerstown March V.1 [86 Turns]</t>
  </si>
  <si>
    <t>102: Skirmish near Gettysburg (Var. 5) [12 Turns]</t>
  </si>
  <si>
    <t xml:space="preserve">Date </t>
  </si>
  <si>
    <t>WDS Chancellorsville</t>
  </si>
  <si>
    <t>019F: March 17th Kelly’s Ford V.1 [25 Turns]</t>
  </si>
  <si>
    <t>WDS Shenandoah</t>
  </si>
  <si>
    <t>139: Smithfield Crossing V.1 August 29th 1864 [24 Turns]</t>
  </si>
  <si>
    <t>WDS Chickamauga</t>
  </si>
  <si>
    <t>017: sr_Murfreesboro V.1 [85 Turns]</t>
  </si>
  <si>
    <t>WDS Atlanta</t>
  </si>
  <si>
    <t>006: Rocky Face Meeting Engagement V.1 [46 Turns]</t>
  </si>
  <si>
    <t>Tim Reneau, CSA</t>
  </si>
  <si>
    <t>164: The Unexpected II (Var. 31) [216 Turns]</t>
  </si>
  <si>
    <t>Victor Nelson, USA</t>
  </si>
  <si>
    <t>William Treuting, CSA</t>
  </si>
  <si>
    <t>David Peek, CSA</t>
  </si>
  <si>
    <t>Thomas Marshall, CSA</t>
  </si>
  <si>
    <t>Mike Burns, CSA</t>
  </si>
  <si>
    <t>Gary Krenek, CSA</t>
  </si>
  <si>
    <t>Chris Hopper, USA</t>
  </si>
  <si>
    <t>WDS Peninsula</t>
  </si>
  <si>
    <t>08a: Hist 7 Days Campaign [407 Turns]</t>
  </si>
  <si>
    <t>Gary Houghtaling, CSA</t>
  </si>
  <si>
    <t>James Whitehead, CSA</t>
  </si>
  <si>
    <t>Kennon Whitehead, CSA</t>
  </si>
  <si>
    <t>John Lytwak, USA</t>
  </si>
  <si>
    <t>018: Resaca May 14-15th Historical [80 Turns]</t>
  </si>
  <si>
    <t>UA Cabinet Secretary 2Q</t>
  </si>
  <si>
    <t>UA Cabinet Secretary 3Q</t>
  </si>
  <si>
    <t>UA Cabinet Secretary 4Q</t>
  </si>
  <si>
    <t>Maj.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</si>
</sst>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9" sqref="B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86</v>
      </c>
      <c r="B4" s="23">
        <v>2023</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87</v>
      </c>
      <c r="B6" s="23" t="s">
        <v>89</v>
      </c>
      <c r="C6" s="2"/>
      <c r="D6" s="23">
        <f>D10+D14+D18+D22</f>
        <v>8</v>
      </c>
      <c r="E6" s="23">
        <f t="shared" ref="E6:H6" si="0">E10+E14+E18+E22</f>
        <v>6</v>
      </c>
      <c r="F6" s="23">
        <f t="shared" si="0"/>
        <v>10</v>
      </c>
      <c r="G6" s="23">
        <f t="shared" si="0"/>
        <v>2</v>
      </c>
      <c r="H6" s="23">
        <f t="shared" si="0"/>
        <v>3</v>
      </c>
      <c r="I6" s="56">
        <f>SUM(D6:H6)</f>
        <v>29</v>
      </c>
      <c r="J6" s="60">
        <f>(2*(D6+E6)+F6)/(2*I6)</f>
        <v>0.65517241379310343</v>
      </c>
      <c r="K6" s="60">
        <f>(2*(G6+H6)+F6)/(2*I6)</f>
        <v>0.34482758620689657</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6" t="s">
        <v>117</v>
      </c>
      <c r="U6" s="67"/>
      <c r="V6" s="26">
        <f>COUNTIFS('DOR Games'!G2:G4993,"WDS Antietam")</f>
        <v>9</v>
      </c>
      <c r="W6" s="66" t="s">
        <v>117</v>
      </c>
      <c r="X6" s="67"/>
      <c r="Y6" s="26">
        <f>COUNTIFS('DOR Games'!G2:G4994,"TS Antietam")</f>
        <v>0</v>
      </c>
      <c r="Z6" s="66" t="s">
        <v>118</v>
      </c>
      <c r="AA6" s="6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9</v>
      </c>
      <c r="S7" s="2"/>
      <c r="T7" s="66" t="s">
        <v>119</v>
      </c>
      <c r="U7" s="67"/>
      <c r="V7" s="26">
        <f>COUNTIFS('DOR Games'!G2:G4994,"WDS Atlanta")</f>
        <v>2</v>
      </c>
      <c r="W7" s="66" t="s">
        <v>120</v>
      </c>
      <c r="X7" s="67"/>
      <c r="Y7" s="26">
        <f>COUNTIFS('DOR Games'!G2:G4994,"TS Bull Run")</f>
        <v>0</v>
      </c>
      <c r="Z7" s="66" t="s">
        <v>175</v>
      </c>
      <c r="AA7" s="67"/>
      <c r="AB7" s="26">
        <f>COUNTIFS('DOR Games'!$G:$G,"AGEOD - CIVIL WAR II")</f>
        <v>0</v>
      </c>
    </row>
    <row r="8" spans="1:28" ht="15" customHeight="1" x14ac:dyDescent="0.25">
      <c r="A8" s="31" t="s">
        <v>149</v>
      </c>
      <c r="B8" s="32" t="s">
        <v>246</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11</v>
      </c>
      <c r="S8" s="2"/>
      <c r="T8" s="66" t="s">
        <v>122</v>
      </c>
      <c r="U8" s="67"/>
      <c r="V8" s="26">
        <f>COUNTIFS('DOR Games'!G2:G4995,"WDS Chancellorsville")</f>
        <v>1</v>
      </c>
      <c r="W8" s="66" t="s">
        <v>123</v>
      </c>
      <c r="X8" s="67"/>
      <c r="Y8" s="26">
        <f>COUNTIFS('DOR Games'!G2:G4995,"TS Chickamauga")</f>
        <v>0</v>
      </c>
      <c r="Z8" s="66" t="s">
        <v>121</v>
      </c>
      <c r="AA8" s="67"/>
      <c r="AB8" s="26">
        <f>COUNTIFS('DOR Games'!$G:$G,"MATRIX- Forge of Freedom")</f>
        <v>0</v>
      </c>
    </row>
    <row r="9" spans="1:28" ht="15" customHeight="1" x14ac:dyDescent="0.25">
      <c r="A9" s="46" t="s">
        <v>150</v>
      </c>
      <c r="B9" s="47">
        <f>SUM(B10:B11)</f>
        <v>478.70000000000005</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10</v>
      </c>
      <c r="S9" s="2"/>
      <c r="T9" s="66" t="s">
        <v>123</v>
      </c>
      <c r="U9" s="67"/>
      <c r="V9" s="26">
        <f>COUNTIFS('DOR Games'!G2:G4996,"WDS Chickamauga")</f>
        <v>1</v>
      </c>
      <c r="W9" s="66" t="s">
        <v>127</v>
      </c>
      <c r="X9" s="67"/>
      <c r="Y9" s="26">
        <f>COUNTIFS('DOR Games'!G2:G4996,"TS Gettysburg")</f>
        <v>0</v>
      </c>
      <c r="Z9" s="66" t="s">
        <v>124</v>
      </c>
      <c r="AA9" s="67"/>
      <c r="AB9" s="26">
        <f>COUNTIFS('DOR Games'!$G:$G,"War Between The States (WBTS)")</f>
        <v>0</v>
      </c>
    </row>
    <row r="10" spans="1:28" x14ac:dyDescent="0.25">
      <c r="A10" s="56" t="s">
        <v>92</v>
      </c>
      <c r="B10" s="57">
        <f>'OBD File'!D3</f>
        <v>203.70000000000002</v>
      </c>
      <c r="C10" s="2"/>
      <c r="D10" s="23">
        <f>'DOR Games'!BH4</f>
        <v>4</v>
      </c>
      <c r="E10" s="23">
        <f>'DOR Games'!BI4</f>
        <v>3</v>
      </c>
      <c r="F10" s="23">
        <f>'DOR Games'!BJ4</f>
        <v>2</v>
      </c>
      <c r="G10" s="23">
        <f>'DOR Games'!BK4</f>
        <v>1</v>
      </c>
      <c r="H10" s="23">
        <f>'DOR Games'!BL4</f>
        <v>0</v>
      </c>
      <c r="I10" s="56">
        <f>SUM(D10:H10)</f>
        <v>10</v>
      </c>
      <c r="J10" s="60">
        <f>(2*(D10+E10)+F10)/(2*I10)</f>
        <v>0.8</v>
      </c>
      <c r="K10" s="60">
        <f>(2*(G10+H10)+F10)/(2*I10)</f>
        <v>0.2</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6" t="s">
        <v>128</v>
      </c>
      <c r="U10" s="67"/>
      <c r="V10" s="26">
        <f>COUNTIFS('DOR Games'!G2:G4997,"WDS Corinth")</f>
        <v>2</v>
      </c>
      <c r="W10" s="66" t="s">
        <v>129</v>
      </c>
      <c r="X10" s="67"/>
      <c r="Y10" s="26">
        <f>COUNTIFS('DOR Games'!G2:G4997,"TS Shiloh")</f>
        <v>0</v>
      </c>
      <c r="Z10" s="2"/>
      <c r="AA10" s="2"/>
      <c r="AB10" s="2"/>
    </row>
    <row r="11" spans="1:28" x14ac:dyDescent="0.25">
      <c r="A11" s="56" t="s">
        <v>93</v>
      </c>
      <c r="B11" s="57">
        <f>'OBD File'!M3</f>
        <v>275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130</v>
      </c>
      <c r="U11" s="67"/>
      <c r="V11" s="26">
        <f>COUNTIFS('DOR Games'!G2:G4998,"WDS Civil War Battles")</f>
        <v>1</v>
      </c>
      <c r="W11" s="2"/>
      <c r="X11" s="2"/>
      <c r="Y11" s="2"/>
      <c r="Z11" s="2"/>
      <c r="AA11" s="2"/>
      <c r="AB11" s="2"/>
    </row>
    <row r="12" spans="1:28" x14ac:dyDescent="0.25">
      <c r="A12" s="70" t="s">
        <v>95</v>
      </c>
      <c r="B12" s="72"/>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131</v>
      </c>
      <c r="U12" s="67"/>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4" t="s">
        <v>97</v>
      </c>
      <c r="B14" s="55">
        <v>30</v>
      </c>
      <c r="C14" s="2"/>
      <c r="D14" s="23">
        <f>'DOR Games'!BH9</f>
        <v>4</v>
      </c>
      <c r="E14" s="23">
        <f>'DOR Games'!BI9</f>
        <v>3</v>
      </c>
      <c r="F14" s="23">
        <f>'DOR Games'!BJ9</f>
        <v>7</v>
      </c>
      <c r="G14" s="23">
        <f>'DOR Games'!BK9</f>
        <v>1</v>
      </c>
      <c r="H14" s="23">
        <f>'DOR Games'!BL9</f>
        <v>2</v>
      </c>
      <c r="I14" s="56">
        <f>SUM(D14:H14)</f>
        <v>17</v>
      </c>
      <c r="J14" s="60">
        <f>(2*(D14+E14)+F14)/(2*I14)</f>
        <v>0.61764705882352944</v>
      </c>
      <c r="K14" s="60">
        <f>(2*(G14+H14)+F14)/(2*I14)</f>
        <v>0.38235294117647056</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6" t="s">
        <v>127</v>
      </c>
      <c r="U14" s="67"/>
      <c r="V14" s="26">
        <f>COUNTIFS('DOR Games'!G2:G5000,"WDS Gettysburg")</f>
        <v>11</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8" t="s">
        <v>109</v>
      </c>
      <c r="Q15" s="69"/>
      <c r="R15" s="23">
        <f>SUM(N5:N14,P5:P14,R5:R14)</f>
        <v>30</v>
      </c>
      <c r="S15" s="2"/>
      <c r="T15" s="66" t="s">
        <v>134</v>
      </c>
      <c r="U15" s="67"/>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6" t="s">
        <v>136</v>
      </c>
      <c r="U16" s="67"/>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0" t="s">
        <v>112</v>
      </c>
      <c r="N17" s="71"/>
      <c r="O17" s="71"/>
      <c r="P17" s="71"/>
      <c r="Q17" s="71"/>
      <c r="R17" s="72"/>
      <c r="S17" s="2"/>
      <c r="T17" s="66" t="s">
        <v>139</v>
      </c>
      <c r="U17" s="67"/>
      <c r="V17" s="26">
        <f>COUNTIFS('DOR Games'!G2:G5003,"WDS Peninsula")</f>
        <v>1</v>
      </c>
      <c r="W17" s="2"/>
      <c r="X17" s="2"/>
      <c r="Y17" s="2"/>
      <c r="Z17" s="2"/>
      <c r="AA17" s="2"/>
      <c r="AB17" s="2"/>
    </row>
    <row r="18" spans="1:28" x14ac:dyDescent="0.25">
      <c r="A18" s="54" t="s">
        <v>101</v>
      </c>
      <c r="B18" s="55">
        <v>75</v>
      </c>
      <c r="C18" s="2"/>
      <c r="D18" s="23">
        <f>'DOR Games'!BT12</f>
        <v>0</v>
      </c>
      <c r="E18" s="23">
        <f>'DOR Games'!BT13</f>
        <v>0</v>
      </c>
      <c r="F18" s="23">
        <f>'DOR Games'!BT14</f>
        <v>1</v>
      </c>
      <c r="G18" s="23">
        <f>'DOR Games'!BT15</f>
        <v>0</v>
      </c>
      <c r="H18" s="23">
        <f>'DOR Games'!BT16</f>
        <v>1</v>
      </c>
      <c r="I18" s="56">
        <f>SUM(D18:H18)</f>
        <v>2</v>
      </c>
      <c r="J18" s="60">
        <f>(2*(D18+E18)+F18)/(2*I18)</f>
        <v>0.25</v>
      </c>
      <c r="K18" s="60">
        <f>(2*(G18+H18)+F18)/(2*I18)</f>
        <v>0.75</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6" t="s">
        <v>141</v>
      </c>
      <c r="U18" s="6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6" t="s">
        <v>144</v>
      </c>
      <c r="U19" s="67"/>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210</v>
      </c>
      <c r="S20" s="2"/>
      <c r="T20" s="66" t="s">
        <v>129</v>
      </c>
      <c r="U20" s="67"/>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281</v>
      </c>
      <c r="S21" s="2"/>
      <c r="T21" s="66" t="s">
        <v>147</v>
      </c>
      <c r="U21" s="67"/>
      <c r="V21" s="26">
        <f>COUNTIFS('DOR Games'!G2:G5007,"WDS Vicksburg")</f>
        <v>0</v>
      </c>
      <c r="W21" s="2"/>
      <c r="X21" s="2"/>
      <c r="Y21" s="2"/>
      <c r="Z21" s="68" t="s">
        <v>109</v>
      </c>
      <c r="AA21" s="69"/>
      <c r="AB21" s="30">
        <f>SUM(V6:V21,Y6:Y10,AB6:AB9)</f>
        <v>30</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360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30</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851</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268</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403</v>
      </c>
      <c r="J31" s="2"/>
      <c r="K31" s="2"/>
      <c r="L31" s="2"/>
      <c r="M31" s="2"/>
      <c r="N31" s="2"/>
      <c r="O31" s="59" t="s">
        <v>137</v>
      </c>
      <c r="P31" s="27">
        <f>COUNTIFS('DOR Games'!$J$2:$J$5000,"&gt;=10",'DOR Games'!$J$2:$J$5000,"&lt;=49")</f>
        <v>25</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164</v>
      </c>
      <c r="J32" s="2"/>
      <c r="K32" s="2"/>
      <c r="L32" s="2"/>
      <c r="M32" s="2"/>
      <c r="N32" s="2"/>
      <c r="O32" s="59" t="s">
        <v>140</v>
      </c>
      <c r="P32" s="27">
        <f>COUNTIFS('DOR Games'!$J$2:$J$5000,"&gt;=50",'DOR Games'!$J$2:$J$5000,"&lt;=99")</f>
        <v>3</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9"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16</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28.366666666666667</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215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21" sqref="G2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22788</v>
      </c>
      <c r="B3" s="16">
        <f>'DOR Games'!B2</f>
        <v>45166</v>
      </c>
      <c r="C3" s="35">
        <f>'DOR Games'!AH2</f>
        <v>30</v>
      </c>
      <c r="D3" s="36">
        <f>SUM($C$3:$C$5000)</f>
        <v>203.70000000000002</v>
      </c>
      <c r="F3" s="16">
        <v>45251</v>
      </c>
      <c r="G3" s="21" t="s">
        <v>178</v>
      </c>
      <c r="H3" s="21">
        <v>40</v>
      </c>
      <c r="I3" s="36">
        <f>SUM(H3:H5000)</f>
        <v>275</v>
      </c>
      <c r="K3" s="97">
        <f>D3</f>
        <v>203.70000000000002</v>
      </c>
      <c r="L3" s="98"/>
      <c r="M3" s="97">
        <f>I3</f>
        <v>275</v>
      </c>
      <c r="N3" s="98"/>
    </row>
    <row r="4" spans="1:14" x14ac:dyDescent="0.25">
      <c r="A4" s="65">
        <f>'DOR Games'!A3</f>
        <v>22802</v>
      </c>
      <c r="B4" s="16">
        <f>'DOR Games'!B3</f>
        <v>45175</v>
      </c>
      <c r="C4" s="35">
        <f>'DOR Games'!AH3</f>
        <v>6.46</v>
      </c>
      <c r="F4" s="16">
        <v>45317</v>
      </c>
      <c r="G4" s="21" t="s">
        <v>179</v>
      </c>
      <c r="H4" s="21">
        <v>10</v>
      </c>
      <c r="L4" s="86" t="s">
        <v>96</v>
      </c>
      <c r="M4" s="87"/>
    </row>
    <row r="5" spans="1:14" x14ac:dyDescent="0.25">
      <c r="A5" s="65">
        <f>'DOR Games'!A4</f>
        <v>22803</v>
      </c>
      <c r="B5" s="16">
        <f>'DOR Games'!B4</f>
        <v>45175</v>
      </c>
      <c r="C5" s="35">
        <f>'DOR Games'!AH4</f>
        <v>1.76</v>
      </c>
      <c r="F5" s="16">
        <v>45394</v>
      </c>
      <c r="G5" s="21" t="s">
        <v>180</v>
      </c>
      <c r="H5" s="21">
        <v>10</v>
      </c>
      <c r="L5" s="88">
        <f>SUM(K3+M3)</f>
        <v>478.70000000000005</v>
      </c>
      <c r="M5" s="89"/>
    </row>
    <row r="6" spans="1:14" x14ac:dyDescent="0.25">
      <c r="A6" s="65">
        <f>'DOR Games'!A5</f>
        <v>22814</v>
      </c>
      <c r="B6" s="16">
        <f>'DOR Games'!B5</f>
        <v>45183</v>
      </c>
      <c r="C6" s="35">
        <f>'DOR Games'!AH5</f>
        <v>2</v>
      </c>
      <c r="F6" s="16">
        <v>45429</v>
      </c>
      <c r="G6" s="21" t="s">
        <v>181</v>
      </c>
      <c r="H6" s="21">
        <v>15</v>
      </c>
      <c r="L6" s="90"/>
      <c r="M6" s="91"/>
    </row>
    <row r="7" spans="1:14" x14ac:dyDescent="0.25">
      <c r="A7" s="65">
        <f>'DOR Games'!A6</f>
        <v>22820</v>
      </c>
      <c r="B7" s="16">
        <f>'DOR Games'!B6</f>
        <v>45190</v>
      </c>
      <c r="C7" s="35">
        <f>'DOR Games'!AH6</f>
        <v>7.26</v>
      </c>
      <c r="F7" s="16">
        <v>45429</v>
      </c>
      <c r="G7" s="21" t="s">
        <v>182</v>
      </c>
      <c r="H7" s="21">
        <v>5</v>
      </c>
    </row>
    <row r="8" spans="1:14" x14ac:dyDescent="0.25">
      <c r="A8" s="65">
        <f>'DOR Games'!A7</f>
        <v>22857</v>
      </c>
      <c r="B8" s="16">
        <f>'DOR Games'!B7</f>
        <v>45232</v>
      </c>
      <c r="C8" s="35">
        <f>'DOR Games'!AH7</f>
        <v>4.62</v>
      </c>
      <c r="F8" s="16">
        <v>45564</v>
      </c>
      <c r="G8" s="21" t="s">
        <v>183</v>
      </c>
      <c r="H8" s="21">
        <v>5</v>
      </c>
    </row>
    <row r="9" spans="1:14" x14ac:dyDescent="0.25">
      <c r="A9" s="65">
        <f>'DOR Games'!A8</f>
        <v>22874</v>
      </c>
      <c r="B9" s="16">
        <f>'DOR Games'!B8</f>
        <v>45248</v>
      </c>
      <c r="C9" s="35">
        <f>'DOR Games'!AH8</f>
        <v>1.25</v>
      </c>
      <c r="F9" s="16">
        <v>45604</v>
      </c>
      <c r="G9" s="21" t="s">
        <v>184</v>
      </c>
      <c r="H9" s="21">
        <v>5</v>
      </c>
    </row>
    <row r="10" spans="1:14" x14ac:dyDescent="0.25">
      <c r="A10" s="65">
        <f>'DOR Games'!A9</f>
        <v>22894</v>
      </c>
      <c r="B10" s="16">
        <f>'DOR Games'!B9</f>
        <v>45267</v>
      </c>
      <c r="C10" s="35">
        <f>'DOR Games'!AH9</f>
        <v>1.5</v>
      </c>
      <c r="F10" s="16">
        <v>45662</v>
      </c>
      <c r="G10" s="21" t="s">
        <v>185</v>
      </c>
      <c r="H10" s="21">
        <v>5</v>
      </c>
    </row>
    <row r="11" spans="1:14" x14ac:dyDescent="0.25">
      <c r="A11" s="65">
        <f>'DOR Games'!A10</f>
        <v>22899</v>
      </c>
      <c r="B11" s="16">
        <f>'DOR Games'!B10</f>
        <v>45273</v>
      </c>
      <c r="C11" s="35">
        <f>'DOR Games'!AH10</f>
        <v>3.75</v>
      </c>
      <c r="F11" s="16">
        <v>45717</v>
      </c>
      <c r="G11" s="21" t="s">
        <v>186</v>
      </c>
      <c r="H11" s="21">
        <v>10</v>
      </c>
    </row>
    <row r="12" spans="1:14" x14ac:dyDescent="0.25">
      <c r="A12" s="65">
        <f>'DOR Games'!A11</f>
        <v>22923</v>
      </c>
      <c r="B12" s="16">
        <f>'DOR Games'!B11</f>
        <v>45295</v>
      </c>
      <c r="C12" s="35">
        <f>'DOR Games'!AH11</f>
        <v>8.2800000000000011</v>
      </c>
      <c r="F12" s="16">
        <v>45748</v>
      </c>
      <c r="G12" s="21" t="s">
        <v>201</v>
      </c>
      <c r="H12" s="21">
        <v>20</v>
      </c>
    </row>
    <row r="13" spans="1:14" x14ac:dyDescent="0.25">
      <c r="A13" s="65">
        <f>'DOR Games'!A12</f>
        <v>22942</v>
      </c>
      <c r="B13" s="16">
        <f>'DOR Games'!B12</f>
        <v>45318</v>
      </c>
      <c r="C13" s="35">
        <f>'DOR Games'!AH12</f>
        <v>2</v>
      </c>
      <c r="F13" s="16">
        <v>45748</v>
      </c>
      <c r="G13" s="21" t="s">
        <v>202</v>
      </c>
      <c r="H13" s="21">
        <v>15</v>
      </c>
    </row>
    <row r="14" spans="1:14" x14ac:dyDescent="0.25">
      <c r="A14" s="65">
        <f>'DOR Games'!A13</f>
        <v>22946</v>
      </c>
      <c r="B14" s="16">
        <f>'DOR Games'!B13</f>
        <v>45319</v>
      </c>
      <c r="C14" s="35">
        <f>'DOR Games'!AH13</f>
        <v>1.5</v>
      </c>
      <c r="F14" s="16">
        <v>45839</v>
      </c>
      <c r="G14" s="21" t="s">
        <v>243</v>
      </c>
      <c r="H14" s="21">
        <v>45</v>
      </c>
    </row>
    <row r="15" spans="1:14" x14ac:dyDescent="0.25">
      <c r="A15" s="65">
        <f>'DOR Games'!A14</f>
        <v>22955</v>
      </c>
      <c r="B15" s="16">
        <f>'DOR Games'!B14</f>
        <v>45326</v>
      </c>
      <c r="C15" s="35">
        <f>'DOR Games'!AH14</f>
        <v>10.02</v>
      </c>
      <c r="F15" s="16">
        <v>45931</v>
      </c>
      <c r="G15" s="21" t="s">
        <v>244</v>
      </c>
      <c r="H15" s="21">
        <v>45</v>
      </c>
    </row>
    <row r="16" spans="1:14" x14ac:dyDescent="0.25">
      <c r="A16" s="65">
        <f>'DOR Games'!A15</f>
        <v>22984</v>
      </c>
      <c r="B16" s="16">
        <f>'DOR Games'!B15</f>
        <v>45355</v>
      </c>
      <c r="C16" s="35">
        <f>'DOR Games'!AH15</f>
        <v>5.76</v>
      </c>
      <c r="F16" s="16">
        <v>46023</v>
      </c>
      <c r="G16" s="21" t="s">
        <v>245</v>
      </c>
      <c r="H16" s="21">
        <v>45</v>
      </c>
    </row>
    <row r="17" spans="1:8" x14ac:dyDescent="0.25">
      <c r="A17" s="65">
        <f>'DOR Games'!A16</f>
        <v>23004</v>
      </c>
      <c r="B17" s="16">
        <f>'DOR Games'!B16</f>
        <v>45372</v>
      </c>
      <c r="C17" s="35">
        <f>'DOR Games'!AH16</f>
        <v>6</v>
      </c>
      <c r="F17" s="16"/>
      <c r="G17" s="21"/>
      <c r="H17" s="21"/>
    </row>
    <row r="18" spans="1:8" x14ac:dyDescent="0.25">
      <c r="A18" s="65">
        <f>'DOR Games'!A17</f>
        <v>23007</v>
      </c>
      <c r="B18" s="16">
        <f>'DOR Games'!B17</f>
        <v>45372</v>
      </c>
      <c r="C18" s="35">
        <f>'DOR Games'!AH17</f>
        <v>8.02</v>
      </c>
      <c r="F18" s="16"/>
      <c r="G18" s="21"/>
      <c r="H18" s="21"/>
    </row>
    <row r="19" spans="1:8" x14ac:dyDescent="0.25">
      <c r="A19" s="65">
        <f>'DOR Games'!A18</f>
        <v>23023</v>
      </c>
      <c r="B19" s="16">
        <f>'DOR Games'!B18</f>
        <v>45388</v>
      </c>
      <c r="C19" s="35">
        <f>'DOR Games'!AH18</f>
        <v>3.125</v>
      </c>
      <c r="F19" s="16"/>
      <c r="G19" s="21"/>
      <c r="H19" s="21"/>
    </row>
    <row r="20" spans="1:8" x14ac:dyDescent="0.25">
      <c r="A20" s="65">
        <f>'DOR Games'!A19</f>
        <v>23093</v>
      </c>
      <c r="B20" s="16">
        <f>'DOR Games'!B19</f>
        <v>45564</v>
      </c>
      <c r="C20" s="35">
        <f>'DOR Games'!AH19</f>
        <v>2.74</v>
      </c>
      <c r="F20" s="16"/>
      <c r="G20" s="21"/>
      <c r="H20" s="21"/>
    </row>
    <row r="21" spans="1:8" x14ac:dyDescent="0.25">
      <c r="A21" s="65">
        <f>'DOR Games'!A20</f>
        <v>23095</v>
      </c>
      <c r="B21" s="16">
        <f>'DOR Games'!B20</f>
        <v>45564</v>
      </c>
      <c r="C21" s="35">
        <f>'DOR Games'!AH20</f>
        <v>9.06</v>
      </c>
      <c r="F21" s="16"/>
      <c r="G21" s="21"/>
      <c r="H21" s="21"/>
    </row>
    <row r="22" spans="1:8" x14ac:dyDescent="0.25">
      <c r="A22" s="65">
        <f>'DOR Games'!A21</f>
        <v>23150</v>
      </c>
      <c r="B22" s="16">
        <f>'DOR Games'!B21</f>
        <v>45600</v>
      </c>
      <c r="C22" s="35">
        <f>'DOR Games'!AH21</f>
        <v>2.1799999999999997</v>
      </c>
      <c r="F22" s="16"/>
      <c r="G22" s="21"/>
      <c r="H22" s="21"/>
    </row>
    <row r="23" spans="1:8" x14ac:dyDescent="0.25">
      <c r="A23" s="65">
        <f>'DOR Games'!A22</f>
        <v>23179</v>
      </c>
      <c r="B23" s="16">
        <f>'DOR Games'!B22</f>
        <v>45660</v>
      </c>
      <c r="C23" s="35">
        <f>'DOR Games'!AH22</f>
        <v>3.1</v>
      </c>
      <c r="F23" s="16"/>
      <c r="G23" s="21"/>
      <c r="H23" s="21"/>
    </row>
    <row r="24" spans="1:8" x14ac:dyDescent="0.25">
      <c r="A24" s="65">
        <f>'DOR Games'!A23</f>
        <v>23180</v>
      </c>
      <c r="B24" s="16">
        <f>'DOR Games'!B23</f>
        <v>45660</v>
      </c>
      <c r="C24" s="35">
        <f>'DOR Games'!AH23</f>
        <v>2.1799999999999997</v>
      </c>
      <c r="F24" s="16"/>
      <c r="G24" s="21"/>
      <c r="H24" s="21"/>
    </row>
    <row r="25" spans="1:8" x14ac:dyDescent="0.25">
      <c r="A25" s="65">
        <f>'DOR Games'!A24</f>
        <v>23182</v>
      </c>
      <c r="B25" s="16">
        <f>'DOR Games'!B24</f>
        <v>45660</v>
      </c>
      <c r="C25" s="35">
        <f>'DOR Games'!AH24</f>
        <v>2.375</v>
      </c>
      <c r="F25" s="16"/>
      <c r="G25" s="21"/>
      <c r="H25" s="21"/>
    </row>
    <row r="26" spans="1:8" x14ac:dyDescent="0.25">
      <c r="A26" s="65">
        <f>'DOR Games'!A25</f>
        <v>23345</v>
      </c>
      <c r="B26" s="16">
        <f>'DOR Games'!B25</f>
        <v>45748</v>
      </c>
      <c r="C26" s="35">
        <f>'DOR Games'!AH25</f>
        <v>2.2799999999999998</v>
      </c>
      <c r="F26" s="16"/>
      <c r="G26" s="21"/>
      <c r="H26" s="21"/>
    </row>
    <row r="27" spans="1:8" x14ac:dyDescent="0.25">
      <c r="A27" s="65">
        <f>'DOR Games'!A26</f>
        <v>23346</v>
      </c>
      <c r="B27" s="16">
        <f>'DOR Games'!B26</f>
        <v>45748</v>
      </c>
      <c r="C27" s="35">
        <f>'DOR Games'!AH26</f>
        <v>2.58</v>
      </c>
      <c r="F27" s="16"/>
      <c r="G27" s="21"/>
      <c r="H27" s="21"/>
    </row>
    <row r="28" spans="1:8" x14ac:dyDescent="0.25">
      <c r="A28" s="65">
        <f>'DOR Games'!A27</f>
        <v>23347</v>
      </c>
      <c r="B28" s="16">
        <f>'DOR Games'!B27</f>
        <v>45748</v>
      </c>
      <c r="C28" s="35">
        <f>'DOR Games'!AH27</f>
        <v>16.68</v>
      </c>
      <c r="F28" s="16"/>
      <c r="G28" s="21"/>
      <c r="H28" s="21"/>
    </row>
    <row r="29" spans="1:8" x14ac:dyDescent="0.25">
      <c r="A29" s="65">
        <f>'DOR Games'!A28</f>
        <v>23398</v>
      </c>
      <c r="B29" s="16">
        <f>'DOR Games'!B28</f>
        <v>45809</v>
      </c>
      <c r="C29" s="35">
        <f>'DOR Games'!AH28</f>
        <v>9.4</v>
      </c>
      <c r="F29" s="16"/>
      <c r="G29" s="21"/>
      <c r="H29" s="21"/>
    </row>
    <row r="30" spans="1:8" x14ac:dyDescent="0.25">
      <c r="A30" s="65">
        <f>'DOR Games'!A29</f>
        <v>23423</v>
      </c>
      <c r="B30" s="16">
        <f>'DOR Games'!B29</f>
        <v>45839</v>
      </c>
      <c r="C30" s="35">
        <f>'DOR Games'!AH29</f>
        <v>6.6</v>
      </c>
      <c r="F30" s="16"/>
      <c r="G30" s="21"/>
      <c r="H30" s="21"/>
    </row>
    <row r="31" spans="1:8" x14ac:dyDescent="0.25">
      <c r="A31" s="65">
        <f>'DOR Games'!A30</f>
        <v>23528</v>
      </c>
      <c r="B31" s="16">
        <f>'DOR Games'!B30</f>
        <v>45931</v>
      </c>
      <c r="C31" s="35">
        <f>'DOR Games'!AH30</f>
        <v>33.5</v>
      </c>
      <c r="F31" s="16"/>
      <c r="G31" s="21"/>
      <c r="H31" s="21"/>
    </row>
    <row r="32" spans="1:8" x14ac:dyDescent="0.25">
      <c r="A32" s="65">
        <f>'DOR Games'!A31</f>
        <v>23572</v>
      </c>
      <c r="B32" s="16">
        <f>'DOR Games'!B31</f>
        <v>45962</v>
      </c>
      <c r="C32" s="35">
        <f>'DOR Games'!AH31</f>
        <v>7.72</v>
      </c>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39" sqref="E3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218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'Wallace Welder'!A1</f>
        <v>Wallace Welder</v>
      </c>
      <c r="BH1" s="14" t="s">
        <v>11</v>
      </c>
      <c r="BI1" s="14" t="s">
        <v>12</v>
      </c>
      <c r="BJ1" s="14" t="s">
        <v>5</v>
      </c>
      <c r="BK1" s="14" t="s">
        <v>14</v>
      </c>
      <c r="BL1" s="14" t="s">
        <v>15</v>
      </c>
    </row>
    <row r="2" spans="1:75" x14ac:dyDescent="0.25">
      <c r="A2" s="62">
        <v>22788</v>
      </c>
      <c r="B2" s="16">
        <v>45166</v>
      </c>
      <c r="C2" t="s">
        <v>62</v>
      </c>
      <c r="D2" t="s">
        <v>187</v>
      </c>
      <c r="E2" t="s">
        <v>63</v>
      </c>
      <c r="F2" t="s">
        <v>188</v>
      </c>
      <c r="G2" t="s">
        <v>189</v>
      </c>
      <c r="H2" s="63" t="s">
        <v>206</v>
      </c>
      <c r="I2" t="s">
        <v>64</v>
      </c>
      <c r="J2" s="14">
        <v>16</v>
      </c>
      <c r="K2" s="14" t="s">
        <v>190</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4</v>
      </c>
      <c r="BI2" s="14">
        <f>COUNTIFS($F$2:$F$4276,"*"&amp;$BB$1&amp;"*",$K$2:$K$4276,"USA",$L$2:$L$4276,"Minor Victory",$I$2:$I$4276,"Battle")</f>
        <v>3</v>
      </c>
      <c r="BJ2" s="14">
        <f>COUNTIFS($F$2:$F$4276,"*"&amp;$BB$1&amp;"*",$K$2:$K$4276,".",$I$2:$I$4276,"Battle")</f>
        <v>2</v>
      </c>
      <c r="BK2" s="14">
        <f>COUNTIFS($F$2:$F$4276,"*"&amp;$BB$1&amp;"*",$K$2:$K$4276,"CSA",$L$2:$L$4276,"Minor Victory",$I$2:$I$4276,"Battle")</f>
        <v>1</v>
      </c>
      <c r="BL2" s="14">
        <f>COUNTIFS($F$2:$F$4276,"*"&amp;$BB$1&amp;"*",$K$2:$K$4276,"CSA",$L$2:$L$4276,"Major Victory",$I$2:$I$4276,"Battle")</f>
        <v>0</v>
      </c>
      <c r="BN2">
        <f>SUM(BH4:BL4)</f>
        <v>10</v>
      </c>
      <c r="BO2" t="s">
        <v>66</v>
      </c>
    </row>
    <row r="3" spans="1:75" x14ac:dyDescent="0.25">
      <c r="A3" s="62">
        <v>22802</v>
      </c>
      <c r="B3" s="16">
        <v>45175</v>
      </c>
      <c r="C3" t="s">
        <v>62</v>
      </c>
      <c r="D3" t="s">
        <v>191</v>
      </c>
      <c r="E3" t="s">
        <v>63</v>
      </c>
      <c r="F3" t="s">
        <v>188</v>
      </c>
      <c r="G3" t="s">
        <v>189</v>
      </c>
      <c r="H3" s="63" t="s">
        <v>207</v>
      </c>
      <c r="I3" t="s">
        <v>68</v>
      </c>
      <c r="J3" s="14">
        <v>21</v>
      </c>
      <c r="K3" s="14" t="s">
        <v>63</v>
      </c>
      <c r="L3" t="s">
        <v>4</v>
      </c>
      <c r="M3" s="14">
        <v>5.04</v>
      </c>
      <c r="N3" s="14">
        <v>6.46</v>
      </c>
      <c r="AH3" s="17">
        <f t="shared" ref="AH3:AH66" si="18">SUM(AI3:AZ3)</f>
        <v>6.46</v>
      </c>
      <c r="AI3" s="18">
        <f t="shared" si="0"/>
        <v>0</v>
      </c>
      <c r="AJ3" s="18">
        <f t="shared" si="1"/>
        <v>6.46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215</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10</v>
      </c>
      <c r="BO3" t="s">
        <v>68</v>
      </c>
    </row>
    <row r="4" spans="1:75" x14ac:dyDescent="0.25">
      <c r="A4" s="62">
        <v>22803</v>
      </c>
      <c r="B4" s="16">
        <v>45175</v>
      </c>
      <c r="C4" t="s">
        <v>62</v>
      </c>
      <c r="D4" t="s">
        <v>187</v>
      </c>
      <c r="E4" t="s">
        <v>63</v>
      </c>
      <c r="F4" t="s">
        <v>188</v>
      </c>
      <c r="G4" t="s">
        <v>192</v>
      </c>
      <c r="H4" s="63" t="s">
        <v>208</v>
      </c>
      <c r="I4" t="s">
        <v>67</v>
      </c>
      <c r="J4" s="14">
        <v>16</v>
      </c>
      <c r="K4" s="14" t="s">
        <v>62</v>
      </c>
      <c r="L4" t="s">
        <v>3</v>
      </c>
      <c r="M4" s="14">
        <v>2.74</v>
      </c>
      <c r="N4" s="14">
        <v>1.76</v>
      </c>
      <c r="AH4" s="17">
        <f t="shared" si="18"/>
        <v>1.76</v>
      </c>
      <c r="AI4" s="18">
        <f t="shared" si="0"/>
        <v>0</v>
      </c>
      <c r="AJ4" s="18">
        <f t="shared" si="1"/>
        <v>1.76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215</v>
      </c>
      <c r="BH4" s="14">
        <f>SUM(BH2:BH3)</f>
        <v>4</v>
      </c>
      <c r="BI4" s="14">
        <f>SUM(BI2:BI3)</f>
        <v>3</v>
      </c>
      <c r="BJ4" s="14">
        <f>SUM(BJ2:BJ3)</f>
        <v>2</v>
      </c>
      <c r="BK4" s="14">
        <f>SUM(BK2:BK3)</f>
        <v>1</v>
      </c>
      <c r="BL4" s="14">
        <f>SUM(BL2:BL3)</f>
        <v>0</v>
      </c>
    </row>
    <row r="5" spans="1:75" x14ac:dyDescent="0.25">
      <c r="A5" s="62">
        <v>22814</v>
      </c>
      <c r="B5" s="16">
        <v>45183</v>
      </c>
      <c r="C5" t="s">
        <v>62</v>
      </c>
      <c r="D5" t="s">
        <v>187</v>
      </c>
      <c r="E5" t="s">
        <v>63</v>
      </c>
      <c r="F5" t="s">
        <v>188</v>
      </c>
      <c r="G5" t="s">
        <v>192</v>
      </c>
      <c r="H5" s="63" t="s">
        <v>208</v>
      </c>
      <c r="I5" t="s">
        <v>67</v>
      </c>
      <c r="J5" s="14">
        <v>16</v>
      </c>
      <c r="K5" s="14" t="s">
        <v>190</v>
      </c>
      <c r="L5" t="s">
        <v>5</v>
      </c>
      <c r="M5" s="14">
        <v>2</v>
      </c>
      <c r="N5" s="14">
        <v>2</v>
      </c>
      <c r="AH5" s="17">
        <f t="shared" si="18"/>
        <v>2</v>
      </c>
      <c r="AI5" s="18">
        <f t="shared" si="0"/>
        <v>0</v>
      </c>
      <c r="AJ5" s="18">
        <f t="shared" si="1"/>
        <v>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22820</v>
      </c>
      <c r="B6" s="16">
        <v>45190</v>
      </c>
      <c r="C6" t="s">
        <v>62</v>
      </c>
      <c r="D6" t="s">
        <v>187</v>
      </c>
      <c r="E6" t="s">
        <v>63</v>
      </c>
      <c r="F6" t="s">
        <v>188</v>
      </c>
      <c r="G6" t="s">
        <v>193</v>
      </c>
      <c r="H6" s="63" t="s">
        <v>203</v>
      </c>
      <c r="I6" t="s">
        <v>67</v>
      </c>
      <c r="J6" s="14">
        <v>52</v>
      </c>
      <c r="K6" s="14" t="s">
        <v>63</v>
      </c>
      <c r="L6" t="s">
        <v>4</v>
      </c>
      <c r="M6" s="14">
        <v>6.24</v>
      </c>
      <c r="N6" s="14">
        <v>7.26</v>
      </c>
      <c r="AH6" s="17">
        <f t="shared" si="18"/>
        <v>7.26</v>
      </c>
      <c r="AI6" s="18">
        <f t="shared" si="0"/>
        <v>0</v>
      </c>
      <c r="AJ6" s="18">
        <f t="shared" si="1"/>
        <v>7.26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22857</v>
      </c>
      <c r="B7" s="16">
        <v>45232</v>
      </c>
      <c r="C7" t="s">
        <v>62</v>
      </c>
      <c r="D7" t="s">
        <v>188</v>
      </c>
      <c r="E7" t="s">
        <v>63</v>
      </c>
      <c r="F7" t="s">
        <v>187</v>
      </c>
      <c r="G7" t="s">
        <v>193</v>
      </c>
      <c r="H7" s="63" t="s">
        <v>203</v>
      </c>
      <c r="I7" t="s">
        <v>67</v>
      </c>
      <c r="J7" s="14">
        <v>42</v>
      </c>
      <c r="K7" s="14" t="s">
        <v>63</v>
      </c>
      <c r="L7" t="s">
        <v>3</v>
      </c>
      <c r="M7" s="14">
        <v>4.62</v>
      </c>
      <c r="N7" s="14">
        <v>6.38</v>
      </c>
      <c r="AH7" s="17">
        <f t="shared" si="18"/>
        <v>4.62</v>
      </c>
      <c r="AI7" s="18">
        <f t="shared" si="0"/>
        <v>4.62</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1</v>
      </c>
      <c r="BJ7" s="19">
        <f>COUNTIFS($F$2:$F$4276,"*"&amp;$BB$1&amp;"*",$K$2:$K$4276,".",$I$2:$I$4276,"Maneuver")</f>
        <v>6</v>
      </c>
      <c r="BK7" s="19">
        <f>COUNTIFS($F$2:$F$4276,"*"&amp;$BB$1&amp;"*",$K$2:$K$4276,"CSA",$L$2:$L$4276,"Minor Victory",$I$2:$I$4276,"Maneuver")</f>
        <v>0</v>
      </c>
      <c r="BL7" s="19">
        <f>COUNTIFS($F$2:$F$4276,"*"&amp;$BB$1&amp;"*",$K$2:$K$4276,"CSA",$L$2:$L$4276,"Major Victory",$I$2:$I$4276,"Maneuver")</f>
        <v>1</v>
      </c>
      <c r="BN7">
        <f>SUM(BH9:BL9)</f>
        <v>17</v>
      </c>
      <c r="BO7" t="s">
        <v>66</v>
      </c>
    </row>
    <row r="8" spans="1:75" x14ac:dyDescent="0.25">
      <c r="A8" s="62">
        <v>22874</v>
      </c>
      <c r="B8" s="16">
        <v>45248</v>
      </c>
      <c r="C8" t="s">
        <v>62</v>
      </c>
      <c r="D8" t="s">
        <v>194</v>
      </c>
      <c r="E8" t="s">
        <v>63</v>
      </c>
      <c r="F8" t="s">
        <v>188</v>
      </c>
      <c r="G8" t="s">
        <v>195</v>
      </c>
      <c r="H8" s="63" t="s">
        <v>209</v>
      </c>
      <c r="I8" t="s">
        <v>68</v>
      </c>
      <c r="J8" s="14">
        <v>5</v>
      </c>
      <c r="K8" s="14" t="s">
        <v>190</v>
      </c>
      <c r="L8" t="s">
        <v>5</v>
      </c>
      <c r="M8" s="14">
        <v>1.25</v>
      </c>
      <c r="N8" s="14">
        <v>1.25</v>
      </c>
      <c r="AH8" s="17">
        <f t="shared" si="18"/>
        <v>1.25</v>
      </c>
      <c r="AI8" s="18">
        <f t="shared" si="0"/>
        <v>0</v>
      </c>
      <c r="AJ8" s="18">
        <f t="shared" si="1"/>
        <v>1.25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2</v>
      </c>
      <c r="BJ8" s="19">
        <f>COUNTIFS($D$2:$D$4276,"*"&amp;$BB$1&amp;"*",$K$2:$K$4276,".",$I$2:$I$4276,"Maneuver")</f>
        <v>1</v>
      </c>
      <c r="BK8" s="19">
        <f>COUNTIFS($D$2:$D$4276,"*"&amp;$BB$1&amp;"*",$K$2:$K$4276,"USA",$L$2:$L$4276,"Minor Victory",$I$2:$I$4276,"Maneuver")</f>
        <v>1</v>
      </c>
      <c r="BL8" s="19">
        <f>COUNTIFS($D$2:$D$4276,"*"&amp;$BB$1&amp;"*",$K$2:$K$4276,"USA",$L$2:$L$4276,"Major Victory",$I$2:$I$4276,"Maneuver")</f>
        <v>1</v>
      </c>
      <c r="BN8" cm="1">
        <f t="array" ref="BN8">SUMPRODUCT(--EXACT($BO$8,$I$2:$I$4276))</f>
        <v>17</v>
      </c>
      <c r="BO8" t="s">
        <v>67</v>
      </c>
    </row>
    <row r="9" spans="1:75" x14ac:dyDescent="0.25">
      <c r="A9" s="62">
        <v>22894</v>
      </c>
      <c r="B9" s="16">
        <v>45267</v>
      </c>
      <c r="C9" t="s">
        <v>62</v>
      </c>
      <c r="D9" t="s">
        <v>187</v>
      </c>
      <c r="E9" t="s">
        <v>63</v>
      </c>
      <c r="F9" t="s">
        <v>188</v>
      </c>
      <c r="G9" t="s">
        <v>189</v>
      </c>
      <c r="H9" s="63" t="s">
        <v>210</v>
      </c>
      <c r="I9" t="s">
        <v>67</v>
      </c>
      <c r="J9" s="14">
        <v>12</v>
      </c>
      <c r="K9" s="14" t="s">
        <v>190</v>
      </c>
      <c r="L9" t="s">
        <v>5</v>
      </c>
      <c r="M9" s="14">
        <v>1.5</v>
      </c>
      <c r="N9" s="14">
        <v>1.5</v>
      </c>
      <c r="AH9" s="17">
        <f t="shared" si="18"/>
        <v>1.5</v>
      </c>
      <c r="AI9" s="18">
        <f t="shared" si="0"/>
        <v>0</v>
      </c>
      <c r="AJ9" s="18">
        <f t="shared" si="1"/>
        <v>1.5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4</v>
      </c>
      <c r="BI9" s="19">
        <f>SUM(BI7:BI8)</f>
        <v>3</v>
      </c>
      <c r="BJ9" s="19">
        <f>SUM(BJ7:BJ8)</f>
        <v>7</v>
      </c>
      <c r="BK9" s="19">
        <f>SUM(BK7:BK8)</f>
        <v>1</v>
      </c>
      <c r="BL9" s="19">
        <f>SUM(BL7:BL8)</f>
        <v>2</v>
      </c>
    </row>
    <row r="10" spans="1:75" x14ac:dyDescent="0.25">
      <c r="A10" s="62">
        <v>22899</v>
      </c>
      <c r="B10" s="16">
        <v>45273</v>
      </c>
      <c r="C10" t="s">
        <v>62</v>
      </c>
      <c r="D10" t="s">
        <v>187</v>
      </c>
      <c r="E10" t="s">
        <v>63</v>
      </c>
      <c r="F10" t="s">
        <v>188</v>
      </c>
      <c r="G10" t="s">
        <v>189</v>
      </c>
      <c r="H10" s="63" t="s">
        <v>211</v>
      </c>
      <c r="I10" t="s">
        <v>67</v>
      </c>
      <c r="J10" s="14">
        <v>30</v>
      </c>
      <c r="K10" s="14" t="s">
        <v>190</v>
      </c>
      <c r="L10" t="s">
        <v>5</v>
      </c>
      <c r="M10" s="14">
        <v>3.75</v>
      </c>
      <c r="N10" s="14">
        <v>3.75</v>
      </c>
      <c r="AH10" s="17">
        <f t="shared" si="18"/>
        <v>3.75</v>
      </c>
      <c r="AI10" s="18">
        <f t="shared" si="0"/>
        <v>0</v>
      </c>
      <c r="AJ10" s="18">
        <f t="shared" si="1"/>
        <v>3.75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22923</v>
      </c>
      <c r="B11" s="16">
        <v>45295</v>
      </c>
      <c r="C11" t="s">
        <v>62</v>
      </c>
      <c r="D11" t="s">
        <v>191</v>
      </c>
      <c r="E11" t="s">
        <v>63</v>
      </c>
      <c r="F11" t="s">
        <v>188</v>
      </c>
      <c r="G11" t="s">
        <v>189</v>
      </c>
      <c r="H11" s="63" t="s">
        <v>212</v>
      </c>
      <c r="I11" t="s">
        <v>68</v>
      </c>
      <c r="J11" s="14">
        <v>26</v>
      </c>
      <c r="K11" s="14" t="s">
        <v>63</v>
      </c>
      <c r="L11" t="s">
        <v>3</v>
      </c>
      <c r="M11" s="14">
        <v>5.72</v>
      </c>
      <c r="N11" s="14">
        <v>8.2800000000000011</v>
      </c>
      <c r="AH11" s="17">
        <f t="shared" si="18"/>
        <v>8.2800000000000011</v>
      </c>
      <c r="AI11" s="18">
        <f t="shared" si="0"/>
        <v>0</v>
      </c>
      <c r="AJ11" s="18">
        <f t="shared" si="1"/>
        <v>8.2800000000000011</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22942</v>
      </c>
      <c r="B12" s="16">
        <v>45318</v>
      </c>
      <c r="C12" t="s">
        <v>62</v>
      </c>
      <c r="D12" t="s">
        <v>187</v>
      </c>
      <c r="E12" t="s">
        <v>63</v>
      </c>
      <c r="F12" t="s">
        <v>188</v>
      </c>
      <c r="G12" t="s">
        <v>192</v>
      </c>
      <c r="H12" s="63" t="s">
        <v>213</v>
      </c>
      <c r="I12" t="s">
        <v>67</v>
      </c>
      <c r="J12" s="14">
        <v>16</v>
      </c>
      <c r="K12" s="14" t="s">
        <v>190</v>
      </c>
      <c r="L12" t="s">
        <v>5</v>
      </c>
      <c r="M12" s="14">
        <v>2</v>
      </c>
      <c r="N12" s="14">
        <v>2</v>
      </c>
      <c r="AH12" s="17">
        <f t="shared" si="18"/>
        <v>2</v>
      </c>
      <c r="AI12" s="18">
        <f t="shared" si="0"/>
        <v>0</v>
      </c>
      <c r="AJ12" s="18">
        <f t="shared" si="1"/>
        <v>2</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22946</v>
      </c>
      <c r="B13" s="16">
        <v>45319</v>
      </c>
      <c r="C13" t="s">
        <v>62</v>
      </c>
      <c r="D13" t="s">
        <v>187</v>
      </c>
      <c r="E13" t="s">
        <v>63</v>
      </c>
      <c r="F13" t="s">
        <v>188</v>
      </c>
      <c r="G13" t="s">
        <v>189</v>
      </c>
      <c r="H13" s="63" t="s">
        <v>210</v>
      </c>
      <c r="I13" t="s">
        <v>67</v>
      </c>
      <c r="J13" s="14">
        <v>12</v>
      </c>
      <c r="K13" s="14" t="s">
        <v>190</v>
      </c>
      <c r="L13" t="s">
        <v>5</v>
      </c>
      <c r="M13" s="14">
        <v>1.5</v>
      </c>
      <c r="N13" s="14">
        <v>1.5</v>
      </c>
      <c r="AH13" s="17">
        <f t="shared" si="18"/>
        <v>1.5</v>
      </c>
      <c r="AI13" s="18">
        <f t="shared" si="0"/>
        <v>0</v>
      </c>
      <c r="AJ13" s="18">
        <f t="shared" si="1"/>
        <v>1.5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22955</v>
      </c>
      <c r="B14" s="16">
        <v>45326</v>
      </c>
      <c r="C14" t="s">
        <v>62</v>
      </c>
      <c r="D14" t="s">
        <v>188</v>
      </c>
      <c r="E14" t="s">
        <v>63</v>
      </c>
      <c r="F14" t="s">
        <v>187</v>
      </c>
      <c r="G14" t="s">
        <v>189</v>
      </c>
      <c r="H14" s="63" t="s">
        <v>204</v>
      </c>
      <c r="I14" t="s">
        <v>67</v>
      </c>
      <c r="J14" s="14">
        <v>68</v>
      </c>
      <c r="K14" s="14" t="s">
        <v>62</v>
      </c>
      <c r="L14" t="s">
        <v>3</v>
      </c>
      <c r="M14" s="14">
        <v>10.02</v>
      </c>
      <c r="N14" s="14">
        <v>7.48</v>
      </c>
      <c r="AH14" s="17">
        <f t="shared" si="18"/>
        <v>10.02</v>
      </c>
      <c r="AI14" s="18">
        <f t="shared" si="0"/>
        <v>10.02</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2</v>
      </c>
      <c r="BW14" t="s">
        <v>82</v>
      </c>
    </row>
    <row r="15" spans="1:75" x14ac:dyDescent="0.25">
      <c r="A15" s="62">
        <v>22984</v>
      </c>
      <c r="B15" s="16">
        <v>45355</v>
      </c>
      <c r="C15" t="s">
        <v>62</v>
      </c>
      <c r="D15" t="s">
        <v>196</v>
      </c>
      <c r="E15" t="s">
        <v>63</v>
      </c>
      <c r="F15" t="s">
        <v>188</v>
      </c>
      <c r="G15" t="s">
        <v>192</v>
      </c>
      <c r="H15" s="64" t="s">
        <v>203</v>
      </c>
      <c r="I15" t="s">
        <v>68</v>
      </c>
      <c r="J15" s="14">
        <v>24</v>
      </c>
      <c r="K15" s="14" t="s">
        <v>62</v>
      </c>
      <c r="L15" t="s">
        <v>4</v>
      </c>
      <c r="M15" s="14">
        <v>7.24</v>
      </c>
      <c r="N15" s="14">
        <v>5.76</v>
      </c>
      <c r="AH15" s="17">
        <f t="shared" si="18"/>
        <v>5.76</v>
      </c>
      <c r="AI15" s="18">
        <f t="shared" si="0"/>
        <v>0</v>
      </c>
      <c r="AJ15" s="18">
        <f t="shared" si="1"/>
        <v>5.76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2">
        <v>23004</v>
      </c>
      <c r="B16" s="16">
        <v>45372</v>
      </c>
      <c r="C16" t="s">
        <v>62</v>
      </c>
      <c r="D16" t="s">
        <v>191</v>
      </c>
      <c r="E16" t="s">
        <v>63</v>
      </c>
      <c r="F16" t="s">
        <v>188</v>
      </c>
      <c r="G16" t="s">
        <v>192</v>
      </c>
      <c r="H16" s="63" t="s">
        <v>214</v>
      </c>
      <c r="I16" t="s">
        <v>68</v>
      </c>
      <c r="J16" s="14">
        <v>24</v>
      </c>
      <c r="K16" s="14" t="s">
        <v>190</v>
      </c>
      <c r="L16" t="s">
        <v>5</v>
      </c>
      <c r="M16" s="14">
        <v>6</v>
      </c>
      <c r="N16" s="14">
        <v>6</v>
      </c>
      <c r="AH16" s="17">
        <f t="shared" si="18"/>
        <v>6</v>
      </c>
      <c r="AI16" s="18">
        <f t="shared" si="0"/>
        <v>0</v>
      </c>
      <c r="AJ16" s="18">
        <f t="shared" si="1"/>
        <v>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1</v>
      </c>
      <c r="BU16" t="s">
        <v>15</v>
      </c>
    </row>
    <row r="17" spans="1:75" x14ac:dyDescent="0.25">
      <c r="A17" s="62">
        <v>23007</v>
      </c>
      <c r="B17" s="16">
        <v>45372</v>
      </c>
      <c r="C17" t="s">
        <v>62</v>
      </c>
      <c r="D17" t="s">
        <v>191</v>
      </c>
      <c r="E17" t="s">
        <v>63</v>
      </c>
      <c r="F17" t="s">
        <v>188</v>
      </c>
      <c r="G17" t="s">
        <v>189</v>
      </c>
      <c r="H17" s="63" t="s">
        <v>212</v>
      </c>
      <c r="I17" t="s">
        <v>68</v>
      </c>
      <c r="J17" s="14">
        <v>27</v>
      </c>
      <c r="K17" s="14" t="s">
        <v>63</v>
      </c>
      <c r="L17" t="s">
        <v>4</v>
      </c>
      <c r="M17" s="14">
        <v>6.48</v>
      </c>
      <c r="N17" s="14">
        <v>8.02</v>
      </c>
      <c r="AE17" s="20"/>
      <c r="AH17" s="17">
        <f t="shared" si="18"/>
        <v>8.02</v>
      </c>
      <c r="AI17" s="18">
        <f t="shared" si="0"/>
        <v>0</v>
      </c>
      <c r="AJ17" s="18">
        <f t="shared" si="1"/>
        <v>8.02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23023</v>
      </c>
      <c r="B18" s="16">
        <v>45388</v>
      </c>
      <c r="C18" t="s">
        <v>62</v>
      </c>
      <c r="D18" t="s">
        <v>187</v>
      </c>
      <c r="E18" t="s">
        <v>63</v>
      </c>
      <c r="F18" t="s">
        <v>188</v>
      </c>
      <c r="G18" t="s">
        <v>192</v>
      </c>
      <c r="H18" s="64" t="s">
        <v>203</v>
      </c>
      <c r="I18" t="s">
        <v>67</v>
      </c>
      <c r="J18" s="14">
        <v>25</v>
      </c>
      <c r="K18" s="14" t="s">
        <v>190</v>
      </c>
      <c r="L18" t="s">
        <v>5</v>
      </c>
      <c r="M18" s="14">
        <v>3.125</v>
      </c>
      <c r="N18" s="14">
        <v>3.125</v>
      </c>
      <c r="AE18" s="20"/>
      <c r="AH18" s="17">
        <f t="shared" si="18"/>
        <v>3.125</v>
      </c>
      <c r="AI18" s="18">
        <f t="shared" si="0"/>
        <v>0</v>
      </c>
      <c r="AJ18" s="18">
        <f t="shared" si="1"/>
        <v>3.125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23093</v>
      </c>
      <c r="B19" s="16">
        <v>45564</v>
      </c>
      <c r="C19" t="s">
        <v>62</v>
      </c>
      <c r="D19" t="s">
        <v>187</v>
      </c>
      <c r="E19" t="s">
        <v>63</v>
      </c>
      <c r="F19" t="s">
        <v>188</v>
      </c>
      <c r="G19" t="s">
        <v>192</v>
      </c>
      <c r="H19" s="63" t="s">
        <v>215</v>
      </c>
      <c r="I19" t="s">
        <v>67</v>
      </c>
      <c r="J19" s="14">
        <v>16</v>
      </c>
      <c r="K19" s="14" t="s">
        <v>63</v>
      </c>
      <c r="L19" t="s">
        <v>3</v>
      </c>
      <c r="M19" s="14">
        <v>1.76</v>
      </c>
      <c r="N19" s="14">
        <v>2.74</v>
      </c>
      <c r="AE19" s="20"/>
      <c r="AH19" s="17">
        <f t="shared" si="18"/>
        <v>2.74</v>
      </c>
      <c r="AI19" s="18">
        <f t="shared" si="0"/>
        <v>0</v>
      </c>
      <c r="AJ19" s="18">
        <f t="shared" si="1"/>
        <v>2.74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23095</v>
      </c>
      <c r="B20" s="16">
        <v>45564</v>
      </c>
      <c r="C20" t="s">
        <v>62</v>
      </c>
      <c r="D20" t="s">
        <v>197</v>
      </c>
      <c r="E20" t="s">
        <v>63</v>
      </c>
      <c r="F20" t="s">
        <v>188</v>
      </c>
      <c r="G20" t="s">
        <v>189</v>
      </c>
      <c r="H20" s="63" t="s">
        <v>216</v>
      </c>
      <c r="I20" t="s">
        <v>68</v>
      </c>
      <c r="J20" s="14">
        <v>31</v>
      </c>
      <c r="K20" s="14" t="s">
        <v>63</v>
      </c>
      <c r="L20" t="s">
        <v>4</v>
      </c>
      <c r="M20" s="14">
        <v>7.44</v>
      </c>
      <c r="N20" s="14">
        <v>9.06</v>
      </c>
      <c r="AE20" s="20"/>
      <c r="AH20" s="17">
        <f t="shared" si="18"/>
        <v>9.06</v>
      </c>
      <c r="AI20" s="18">
        <f t="shared" si="0"/>
        <v>0</v>
      </c>
      <c r="AJ20" s="18">
        <f t="shared" si="1"/>
        <v>9.06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23150</v>
      </c>
      <c r="B21" s="16">
        <v>45600</v>
      </c>
      <c r="C21" t="s">
        <v>62</v>
      </c>
      <c r="D21" t="s">
        <v>198</v>
      </c>
      <c r="E21" t="s">
        <v>63</v>
      </c>
      <c r="F21" t="s">
        <v>188</v>
      </c>
      <c r="G21" t="s">
        <v>192</v>
      </c>
      <c r="H21" s="64" t="s">
        <v>217</v>
      </c>
      <c r="I21" t="s">
        <v>67</v>
      </c>
      <c r="J21" s="14">
        <v>12</v>
      </c>
      <c r="K21" s="14" t="s">
        <v>63</v>
      </c>
      <c r="L21" t="s">
        <v>3</v>
      </c>
      <c r="M21" s="14">
        <v>1.32</v>
      </c>
      <c r="N21" s="14">
        <v>2.1799999999999997</v>
      </c>
      <c r="AH21" s="17">
        <f t="shared" si="18"/>
        <v>2.1799999999999997</v>
      </c>
      <c r="AI21" s="18">
        <f t="shared" si="0"/>
        <v>0</v>
      </c>
      <c r="AJ21" s="18">
        <f t="shared" si="1"/>
        <v>2.1799999999999997</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2</v>
      </c>
    </row>
    <row r="22" spans="1:75" x14ac:dyDescent="0.25">
      <c r="A22" s="62">
        <v>23179</v>
      </c>
      <c r="B22" s="16">
        <v>45660</v>
      </c>
      <c r="C22" t="s">
        <v>62</v>
      </c>
      <c r="D22" t="s">
        <v>188</v>
      </c>
      <c r="E22" t="s">
        <v>63</v>
      </c>
      <c r="F22" t="s">
        <v>198</v>
      </c>
      <c r="G22" t="s">
        <v>199</v>
      </c>
      <c r="H22" s="63" t="s">
        <v>205</v>
      </c>
      <c r="I22" t="s">
        <v>67</v>
      </c>
      <c r="J22" s="14">
        <v>20</v>
      </c>
      <c r="K22" s="14" t="s">
        <v>62</v>
      </c>
      <c r="L22" t="s">
        <v>4</v>
      </c>
      <c r="M22" s="14">
        <v>3.1</v>
      </c>
      <c r="N22" s="14">
        <v>2.4</v>
      </c>
      <c r="AE22" s="20"/>
      <c r="AH22" s="17">
        <f t="shared" si="18"/>
        <v>3.1</v>
      </c>
      <c r="AI22" s="18">
        <f t="shared" si="0"/>
        <v>3.1</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23180</v>
      </c>
      <c r="B23" s="16">
        <v>45660</v>
      </c>
      <c r="C23" t="s">
        <v>62</v>
      </c>
      <c r="D23" t="s">
        <v>198</v>
      </c>
      <c r="E23" t="s">
        <v>63</v>
      </c>
      <c r="F23" t="s">
        <v>188</v>
      </c>
      <c r="G23" t="s">
        <v>192</v>
      </c>
      <c r="H23" s="64" t="s">
        <v>217</v>
      </c>
      <c r="I23" t="s">
        <v>67</v>
      </c>
      <c r="J23" s="14">
        <v>12</v>
      </c>
      <c r="K23" s="14" t="s">
        <v>63</v>
      </c>
      <c r="L23" t="s">
        <v>3</v>
      </c>
      <c r="M23" s="14">
        <v>1.32</v>
      </c>
      <c r="N23" s="14">
        <v>2.1799999999999997</v>
      </c>
      <c r="AE23" s="20"/>
      <c r="AH23" s="17">
        <f t="shared" si="18"/>
        <v>2.1799999999999997</v>
      </c>
      <c r="AI23" s="18">
        <f t="shared" si="0"/>
        <v>0</v>
      </c>
      <c r="AJ23" s="18">
        <f t="shared" si="1"/>
        <v>2.1799999999999997</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23182</v>
      </c>
      <c r="B24" s="16">
        <v>45660</v>
      </c>
      <c r="C24" t="s">
        <v>62</v>
      </c>
      <c r="D24" t="s">
        <v>188</v>
      </c>
      <c r="E24" t="s">
        <v>63</v>
      </c>
      <c r="F24" t="s">
        <v>200</v>
      </c>
      <c r="G24" t="s">
        <v>192</v>
      </c>
      <c r="H24" s="64" t="s">
        <v>203</v>
      </c>
      <c r="I24" t="s">
        <v>67</v>
      </c>
      <c r="J24" s="14">
        <v>19</v>
      </c>
      <c r="K24" s="14" t="s">
        <v>190</v>
      </c>
      <c r="L24" t="s">
        <v>5</v>
      </c>
      <c r="M24" s="14">
        <v>2.375</v>
      </c>
      <c r="N24" s="14">
        <v>2.375</v>
      </c>
      <c r="AE24" s="20"/>
      <c r="AH24" s="17">
        <f t="shared" si="18"/>
        <v>2.375</v>
      </c>
      <c r="AI24" s="18">
        <f t="shared" si="0"/>
        <v>2.375</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23345</v>
      </c>
      <c r="B25" s="16">
        <v>45748</v>
      </c>
      <c r="C25" t="s">
        <v>62</v>
      </c>
      <c r="D25" t="s">
        <v>188</v>
      </c>
      <c r="E25" t="s">
        <v>63</v>
      </c>
      <c r="F25" t="s">
        <v>198</v>
      </c>
      <c r="G25" t="s">
        <v>219</v>
      </c>
      <c r="H25" s="48" t="s">
        <v>220</v>
      </c>
      <c r="I25" t="s">
        <v>67</v>
      </c>
      <c r="J25" s="14">
        <v>19</v>
      </c>
      <c r="K25" s="14" t="s">
        <v>63</v>
      </c>
      <c r="L25" t="s">
        <v>4</v>
      </c>
      <c r="M25" s="14">
        <v>2.2799999999999998</v>
      </c>
      <c r="N25" s="14">
        <v>2.97</v>
      </c>
      <c r="AE25" s="20"/>
      <c r="AH25" s="17">
        <f t="shared" si="18"/>
        <v>2.2799999999999998</v>
      </c>
      <c r="AI25" s="18">
        <f t="shared" si="0"/>
        <v>2.2799999999999998</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23346</v>
      </c>
      <c r="B26" s="16">
        <v>45748</v>
      </c>
      <c r="C26" t="s">
        <v>62</v>
      </c>
      <c r="D26" t="s">
        <v>188</v>
      </c>
      <c r="E26" t="s">
        <v>63</v>
      </c>
      <c r="F26" t="s">
        <v>198</v>
      </c>
      <c r="G26" t="s">
        <v>221</v>
      </c>
      <c r="H26" s="48" t="s">
        <v>222</v>
      </c>
      <c r="I26" t="s">
        <v>67</v>
      </c>
      <c r="J26" s="14">
        <v>16</v>
      </c>
      <c r="K26" s="14" t="s">
        <v>62</v>
      </c>
      <c r="L26" t="s">
        <v>4</v>
      </c>
      <c r="M26" s="14">
        <v>2.58</v>
      </c>
      <c r="N26" s="14">
        <v>1.92</v>
      </c>
      <c r="AH26" s="17">
        <f t="shared" si="18"/>
        <v>2.58</v>
      </c>
      <c r="AI26" s="18">
        <f t="shared" si="0"/>
        <v>2.58</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23347</v>
      </c>
      <c r="B27" s="16">
        <v>45748</v>
      </c>
      <c r="C27" t="s">
        <v>62</v>
      </c>
      <c r="D27" t="s">
        <v>197</v>
      </c>
      <c r="E27" t="s">
        <v>63</v>
      </c>
      <c r="F27" t="s">
        <v>188</v>
      </c>
      <c r="G27" t="s">
        <v>223</v>
      </c>
      <c r="H27" s="48" t="s">
        <v>224</v>
      </c>
      <c r="I27" t="s">
        <v>68</v>
      </c>
      <c r="J27" s="14">
        <v>56</v>
      </c>
      <c r="K27" s="14" t="s">
        <v>63</v>
      </c>
      <c r="L27" t="s">
        <v>3</v>
      </c>
      <c r="M27" s="14">
        <v>12.32</v>
      </c>
      <c r="N27" s="14">
        <v>16.68</v>
      </c>
      <c r="AH27" s="17">
        <f t="shared" si="18"/>
        <v>16.68</v>
      </c>
      <c r="AI27" s="18">
        <f t="shared" si="0"/>
        <v>0</v>
      </c>
      <c r="AJ27" s="18">
        <f t="shared" si="1"/>
        <v>16.68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23398</v>
      </c>
      <c r="B28" s="16">
        <v>45809</v>
      </c>
      <c r="C28" t="s">
        <v>62</v>
      </c>
      <c r="D28" t="s">
        <v>197</v>
      </c>
      <c r="E28" t="s">
        <v>63</v>
      </c>
      <c r="F28" t="s">
        <v>188</v>
      </c>
      <c r="G28" t="s">
        <v>225</v>
      </c>
      <c r="H28" s="48" t="s">
        <v>226</v>
      </c>
      <c r="I28" t="s">
        <v>68</v>
      </c>
      <c r="J28" s="14">
        <v>30</v>
      </c>
      <c r="K28" s="14" t="s">
        <v>63</v>
      </c>
      <c r="L28" t="s">
        <v>3</v>
      </c>
      <c r="M28" s="14">
        <v>6.6</v>
      </c>
      <c r="N28" s="14">
        <v>9.4</v>
      </c>
      <c r="AH28" s="17">
        <f t="shared" si="18"/>
        <v>9.4</v>
      </c>
      <c r="AI28" s="18">
        <f t="shared" si="0"/>
        <v>0</v>
      </c>
      <c r="AJ28" s="18">
        <f t="shared" si="1"/>
        <v>9.4</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23423</v>
      </c>
      <c r="B29" s="16">
        <v>45839</v>
      </c>
      <c r="C29" t="s">
        <v>62</v>
      </c>
      <c r="D29" t="s">
        <v>227</v>
      </c>
      <c r="E29" t="s">
        <v>63</v>
      </c>
      <c r="F29" t="s">
        <v>188</v>
      </c>
      <c r="G29" t="s">
        <v>192</v>
      </c>
      <c r="H29" s="48" t="s">
        <v>228</v>
      </c>
      <c r="I29" t="s">
        <v>82</v>
      </c>
      <c r="J29" s="14">
        <v>30</v>
      </c>
      <c r="K29" s="14" t="s">
        <v>62</v>
      </c>
      <c r="L29" t="s">
        <v>3</v>
      </c>
      <c r="M29" s="14">
        <v>9.4</v>
      </c>
      <c r="N29" s="14">
        <v>6.6</v>
      </c>
      <c r="O29" t="s">
        <v>63</v>
      </c>
      <c r="P29" s="21" t="s">
        <v>229</v>
      </c>
      <c r="Q29" t="s">
        <v>63</v>
      </c>
      <c r="R29" t="s">
        <v>230</v>
      </c>
      <c r="S29" t="s">
        <v>62</v>
      </c>
      <c r="T29" t="s">
        <v>231</v>
      </c>
      <c r="U29" t="s">
        <v>62</v>
      </c>
      <c r="V29" t="s">
        <v>232</v>
      </c>
      <c r="W29" t="s">
        <v>62</v>
      </c>
      <c r="X29" t="s">
        <v>233</v>
      </c>
      <c r="AH29" s="17">
        <f t="shared" si="18"/>
        <v>6.6</v>
      </c>
      <c r="AI29" s="18">
        <f t="shared" si="0"/>
        <v>0</v>
      </c>
      <c r="AJ29" s="18">
        <f t="shared" si="1"/>
        <v>6.6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23528</v>
      </c>
      <c r="B30" s="16">
        <v>45931</v>
      </c>
      <c r="C30" t="s">
        <v>62</v>
      </c>
      <c r="D30" t="s">
        <v>234</v>
      </c>
      <c r="E30" t="s">
        <v>63</v>
      </c>
      <c r="F30" t="s">
        <v>235</v>
      </c>
      <c r="G30" t="s">
        <v>236</v>
      </c>
      <c r="H30" s="48" t="s">
        <v>237</v>
      </c>
      <c r="I30" t="s">
        <v>82</v>
      </c>
      <c r="J30" s="14">
        <v>134</v>
      </c>
      <c r="K30" s="14" t="s">
        <v>190</v>
      </c>
      <c r="L30" t="s">
        <v>5</v>
      </c>
      <c r="M30" s="14">
        <v>33.5</v>
      </c>
      <c r="N30" s="14">
        <v>33.5</v>
      </c>
      <c r="O30" t="s">
        <v>62</v>
      </c>
      <c r="P30" s="21" t="s">
        <v>238</v>
      </c>
      <c r="Q30" t="s">
        <v>62</v>
      </c>
      <c r="R30" t="s">
        <v>239</v>
      </c>
      <c r="S30" t="s">
        <v>62</v>
      </c>
      <c r="T30" t="s">
        <v>240</v>
      </c>
      <c r="U30" t="s">
        <v>63</v>
      </c>
      <c r="V30" t="s">
        <v>188</v>
      </c>
      <c r="W30" t="s">
        <v>63</v>
      </c>
      <c r="X30" t="s">
        <v>241</v>
      </c>
      <c r="Y30" t="s">
        <v>63</v>
      </c>
      <c r="Z30" t="s">
        <v>229</v>
      </c>
      <c r="AH30" s="17">
        <f t="shared" si="18"/>
        <v>33.5</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33.5</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23572</v>
      </c>
      <c r="B31" s="16">
        <v>45962</v>
      </c>
      <c r="C31" t="s">
        <v>62</v>
      </c>
      <c r="D31" t="s">
        <v>197</v>
      </c>
      <c r="E31" t="s">
        <v>63</v>
      </c>
      <c r="F31" t="s">
        <v>188</v>
      </c>
      <c r="G31" t="s">
        <v>225</v>
      </c>
      <c r="H31" s="48" t="s">
        <v>242</v>
      </c>
      <c r="I31" t="s">
        <v>68</v>
      </c>
      <c r="J31" s="14">
        <v>24</v>
      </c>
      <c r="K31" s="14" t="s">
        <v>63</v>
      </c>
      <c r="L31" t="s">
        <v>3</v>
      </c>
      <c r="M31" s="14">
        <v>5.28</v>
      </c>
      <c r="N31" s="14">
        <v>7.72</v>
      </c>
      <c r="AH31" s="17">
        <f t="shared" si="18"/>
        <v>7.72</v>
      </c>
      <c r="AI31" s="18">
        <f t="shared" si="0"/>
        <v>0</v>
      </c>
      <c r="AJ31" s="18">
        <f t="shared" si="1"/>
        <v>7.72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268</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403</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164</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16</v>
      </c>
      <c r="BE41" t="s">
        <v>64</v>
      </c>
      <c r="BV41">
        <f>SUM(BN3,BN8,BV14,BV27,BV37)</f>
        <v>30</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851</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B2:G31">
    <cfRule type="containsText" dxfId="14" priority="1" operator="containsText" text=", USA">
      <formula>NOT(ISERROR(SEARCH(", USA",B2)))</formula>
    </cfRule>
    <cfRule type="containsText" dxfId="13" priority="2" operator="containsText" text=", CSA">
      <formula>NOT(ISERROR(SEARCH(", CSA",B2)))</formula>
    </cfRule>
  </conditionalFormatting>
  <conditionalFormatting sqref="H2:H3">
    <cfRule type="containsText" dxfId="12" priority="43" operator="containsText" text=", USA">
      <formula>NOT(ISERROR(SEARCH(", USA",H2)))</formula>
    </cfRule>
    <cfRule type="containsText" dxfId="11" priority="44" operator="containsText" text=", CSA">
      <formula>NOT(ISERROR(SEARCH(", CSA",H2)))</formula>
    </cfRule>
  </conditionalFormatting>
  <conditionalFormatting sqref="H8:H11 H15 H17 H20 H22">
    <cfRule type="containsText" dxfId="10" priority="35" operator="containsText" text=", USA">
      <formula>NOT(ISERROR(SEARCH(", USA",H8)))</formula>
    </cfRule>
    <cfRule type="containsText" dxfId="9" priority="36" operator="containsText" text=", CSA">
      <formula>NOT(ISERROR(SEARCH(", CSA",H8)))</formula>
    </cfRule>
  </conditionalFormatting>
  <conditionalFormatting sqref="I2:O28">
    <cfRule type="containsText" dxfId="8" priority="9" operator="containsText" text=", USA">
      <formula>NOT(ISERROR(SEARCH(", USA",I2)))</formula>
    </cfRule>
    <cfRule type="containsText" dxfId="7" priority="10" operator="containsText" text=", CSA">
      <formula>NOT(ISERROR(SEARCH(", CSA",I2)))</formula>
    </cfRule>
  </conditionalFormatting>
  <conditionalFormatting sqref="I31:O31">
    <cfRule type="containsText" dxfId="6" priority="3" operator="containsText" text=", USA">
      <formula>NOT(ISERROR(SEARCH(", USA",I31)))</formula>
    </cfRule>
    <cfRule type="containsText" dxfId="5" priority="4" operator="containsText" text=", CSA">
      <formula>NOT(ISERROR(SEARCH(", CSA",I31)))</formula>
    </cfRule>
  </conditionalFormatting>
  <conditionalFormatting sqref="I29:X29">
    <cfRule type="containsText" dxfId="4" priority="7" operator="containsText" text=", USA">
      <formula>NOT(ISERROR(SEARCH(", USA",I29)))</formula>
    </cfRule>
    <cfRule type="containsText" dxfId="3" priority="8" operator="containsText" text=", CSA">
      <formula>NOT(ISERROR(SEARCH(", CSA",I29)))</formula>
    </cfRule>
  </conditionalFormatting>
  <conditionalFormatting sqref="I30:Z30">
    <cfRule type="containsText" dxfId="2" priority="5" operator="containsText" text=", USA">
      <formula>NOT(ISERROR(SEARCH(", USA",I30)))</formula>
    </cfRule>
    <cfRule type="containsText" dxfId="1" priority="6" operator="containsText" text=", CSA">
      <formula>NOT(ISERROR(SEARCH(", CSA",I30)))</formula>
    </cfRule>
  </conditionalFormatting>
  <conditionalFormatting sqref="AI2:AZ1048576">
    <cfRule type="cellIs" dxfId="0" priority="5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Wallace Welder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2025-12-31T02:00:19Z</dcterms:modified>
</cp:coreProperties>
</file>